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0815" windowWidth="17400" windowHeight="13080"/>
  </bookViews>
  <sheets>
    <sheet name="Бюджет_1" sheetId="2" r:id="rId1"/>
  </sheets>
  <definedNames>
    <definedName name="_xlnm.Print_Titles" localSheetId="0">Бюджет_1!$6:$7</definedName>
    <definedName name="_xlnm.Print_Area" localSheetId="0">Бюджет_1!$A$1:$E$385</definedName>
  </definedNames>
  <calcPr calcId="124519"/>
</workbook>
</file>

<file path=xl/calcChain.xml><?xml version="1.0" encoding="utf-8"?>
<calcChain xmlns="http://schemas.openxmlformats.org/spreadsheetml/2006/main">
  <c r="E247" i="2"/>
  <c r="E172"/>
  <c r="E171" s="1"/>
  <c r="E168"/>
  <c r="E167" s="1"/>
  <c r="E166" s="1"/>
  <c r="E269"/>
  <c r="E268" s="1"/>
  <c r="E267" s="1"/>
  <c r="E201"/>
  <c r="E200" s="1"/>
  <c r="E193"/>
  <c r="E192" s="1"/>
  <c r="E190"/>
  <c r="E189" s="1"/>
  <c r="E369"/>
  <c r="E367"/>
  <c r="E366" s="1"/>
  <c r="E364"/>
  <c r="E362"/>
  <c r="E361" s="1"/>
  <c r="E360" s="1"/>
  <c r="E379"/>
  <c r="E378" s="1"/>
  <c r="E143"/>
  <c r="E142" s="1"/>
  <c r="E33"/>
  <c r="E32"/>
  <c r="E30"/>
  <c r="E29"/>
  <c r="E27"/>
  <c r="E26" s="1"/>
  <c r="E24"/>
  <c r="E23" s="1"/>
  <c r="E18"/>
  <c r="E17" s="1"/>
  <c r="E10"/>
  <c r="E9" s="1"/>
  <c r="E8" s="1"/>
  <c r="E228"/>
  <c r="E227" s="1"/>
  <c r="E226" s="1"/>
  <c r="E224"/>
  <c r="E223" s="1"/>
  <c r="E222" s="1"/>
  <c r="E219"/>
  <c r="E218"/>
  <c r="E217" s="1"/>
  <c r="E180"/>
  <c r="E179" s="1"/>
  <c r="E178" s="1"/>
  <c r="E98"/>
  <c r="E97" s="1"/>
  <c r="E79"/>
  <c r="E78" s="1"/>
  <c r="E340"/>
  <c r="E339" s="1"/>
  <c r="E388"/>
  <c r="E387" s="1"/>
  <c r="E386" s="1"/>
  <c r="E376"/>
  <c r="E375" s="1"/>
  <c r="E373"/>
  <c r="E372"/>
  <c r="E371" s="1"/>
  <c r="E359" s="1"/>
  <c r="E331"/>
  <c r="E330" s="1"/>
  <c r="F330" s="1"/>
  <c r="E328"/>
  <c r="E327" s="1"/>
  <c r="E324"/>
  <c r="E322"/>
  <c r="E319"/>
  <c r="E302"/>
  <c r="E300"/>
  <c r="E299" s="1"/>
  <c r="E297"/>
  <c r="E294"/>
  <c r="E295"/>
  <c r="E278"/>
  <c r="F278" s="1"/>
  <c r="E262"/>
  <c r="E261" s="1"/>
  <c r="E253"/>
  <c r="E252" s="1"/>
  <c r="E240"/>
  <c r="E215"/>
  <c r="E214" s="1"/>
  <c r="E209"/>
  <c r="E208" s="1"/>
  <c r="E206"/>
  <c r="E205" s="1"/>
  <c r="E164"/>
  <c r="E163" s="1"/>
  <c r="E161"/>
  <c r="E160" s="1"/>
  <c r="E159"/>
  <c r="E157"/>
  <c r="E156" s="1"/>
  <c r="E154"/>
  <c r="E153" s="1"/>
  <c r="E151"/>
  <c r="E150" s="1"/>
  <c r="E148"/>
  <c r="E147" s="1"/>
  <c r="E140"/>
  <c r="E139" s="1"/>
  <c r="E137"/>
  <c r="E136" s="1"/>
  <c r="E134"/>
  <c r="E133" s="1"/>
  <c r="E123"/>
  <c r="E122" s="1"/>
  <c r="F122" s="1"/>
  <c r="E118"/>
  <c r="E117" s="1"/>
  <c r="E113"/>
  <c r="E112"/>
  <c r="E111" s="1"/>
  <c r="E109"/>
  <c r="E108" s="1"/>
  <c r="E107"/>
  <c r="E104"/>
  <c r="E103" s="1"/>
  <c r="E101"/>
  <c r="E100" s="1"/>
  <c r="E95"/>
  <c r="E94" s="1"/>
  <c r="E92"/>
  <c r="E91" s="1"/>
  <c r="E89"/>
  <c r="E88" s="1"/>
  <c r="E85"/>
  <c r="E84" s="1"/>
  <c r="E70"/>
  <c r="E69" s="1"/>
  <c r="E67"/>
  <c r="E66" s="1"/>
  <c r="E64"/>
  <c r="E63" s="1"/>
  <c r="E61"/>
  <c r="E60" s="1"/>
  <c r="E58"/>
  <c r="E57" s="1"/>
  <c r="E55"/>
  <c r="E54" s="1"/>
  <c r="E52"/>
  <c r="E51" s="1"/>
  <c r="E49"/>
  <c r="E48" s="1"/>
  <c r="E46"/>
  <c r="E45" s="1"/>
  <c r="E21"/>
  <c r="E20" s="1"/>
  <c r="E311"/>
  <c r="E307"/>
  <c r="E313"/>
  <c r="E292"/>
  <c r="E291" s="1"/>
  <c r="E289"/>
  <c r="E288" s="1"/>
  <c r="F288" s="1"/>
  <c r="E281"/>
  <c r="E280" s="1"/>
  <c r="E284"/>
  <c r="E286"/>
  <c r="E283" s="1"/>
  <c r="F283" s="1"/>
  <c r="E198"/>
  <c r="E197" s="1"/>
  <c r="E176"/>
  <c r="E175" s="1"/>
  <c r="E43"/>
  <c r="E384"/>
  <c r="E383" s="1"/>
  <c r="E382" s="1"/>
  <c r="E250"/>
  <c r="E249" s="1"/>
  <c r="E236"/>
  <c r="E235" s="1"/>
  <c r="F235" s="1"/>
  <c r="E233"/>
  <c r="E232" s="1"/>
  <c r="E231" s="1"/>
  <c r="E187"/>
  <c r="E186" s="1"/>
  <c r="E184"/>
  <c r="E183" s="1"/>
  <c r="E36"/>
  <c r="E35" s="1"/>
  <c r="E39"/>
  <c r="E38" s="1"/>
  <c r="E355"/>
  <c r="E357"/>
  <c r="E349"/>
  <c r="E348"/>
  <c r="E305"/>
  <c r="E304"/>
  <c r="E265"/>
  <c r="F265"/>
  <c r="E212"/>
  <c r="E211"/>
  <c r="E128"/>
  <c r="E127"/>
  <c r="F127" s="1"/>
  <c r="E352"/>
  <c r="E351" s="1"/>
  <c r="E243"/>
  <c r="E242" s="1"/>
  <c r="E82"/>
  <c r="E81"/>
  <c r="E121"/>
  <c r="E120"/>
  <c r="E74"/>
  <c r="E73"/>
  <c r="E72" s="1"/>
  <c r="E316"/>
  <c r="E315" s="1"/>
  <c r="E318"/>
  <c r="E334"/>
  <c r="F334"/>
  <c r="E321"/>
  <c r="E310"/>
  <c r="E344"/>
  <c r="E343"/>
  <c r="F345"/>
  <c r="F341"/>
  <c r="E277"/>
  <c r="F277"/>
  <c r="F335"/>
  <c r="F332"/>
  <c r="F331"/>
  <c r="F338"/>
  <c r="F337"/>
  <c r="F336"/>
  <c r="F293"/>
  <c r="F290"/>
  <c r="F289"/>
  <c r="F287"/>
  <c r="F286"/>
  <c r="F285"/>
  <c r="F284"/>
  <c r="F282"/>
  <c r="F281"/>
  <c r="E257"/>
  <c r="E259"/>
  <c r="F266"/>
  <c r="E239"/>
  <c r="E245"/>
  <c r="F244"/>
  <c r="F237"/>
  <c r="F199"/>
  <c r="F198"/>
  <c r="F177"/>
  <c r="F124"/>
  <c r="F119"/>
  <c r="F118"/>
  <c r="F114"/>
  <c r="F113"/>
  <c r="F83"/>
  <c r="E42"/>
  <c r="F44"/>
  <c r="F43"/>
  <c r="E15"/>
  <c r="E14" s="1"/>
  <c r="E13" s="1"/>
  <c r="E273"/>
  <c r="E272" s="1"/>
  <c r="E271" s="1"/>
  <c r="F340"/>
  <c r="E333"/>
  <c r="F333"/>
  <c r="F344"/>
  <c r="F236"/>
  <c r="E125"/>
  <c r="E264"/>
  <c r="F264" s="1"/>
  <c r="F292"/>
  <c r="F343"/>
  <c r="E342"/>
  <c r="F342"/>
  <c r="E126"/>
  <c r="F243"/>
  <c r="F112"/>
  <c r="E77"/>
  <c r="F77" s="1"/>
  <c r="F121"/>
  <c r="F123"/>
  <c r="F176"/>
  <c r="F82"/>
  <c r="E132"/>
  <c r="E131" s="1"/>
  <c r="E76"/>
  <c r="E174" l="1"/>
  <c r="F175"/>
  <c r="E203"/>
  <c r="E204" s="1"/>
  <c r="E41"/>
  <c r="E145"/>
  <c r="E170"/>
  <c r="F42"/>
  <c r="E354"/>
  <c r="E347" s="1"/>
  <c r="E346" s="1"/>
  <c r="E196"/>
  <c r="E87"/>
  <c r="E326"/>
  <c r="F326" s="1"/>
  <c r="E182"/>
  <c r="E256"/>
  <c r="E255" s="1"/>
  <c r="F280"/>
  <c r="E276"/>
  <c r="E275" s="1"/>
  <c r="F111"/>
  <c r="E116"/>
  <c r="F117"/>
  <c r="E146"/>
  <c r="E221"/>
  <c r="E195" s="1"/>
  <c r="E130"/>
  <c r="E238"/>
  <c r="E230" s="1"/>
  <c r="F116" l="1"/>
  <c r="E115"/>
  <c r="E106" s="1"/>
  <c r="E12" s="1"/>
  <c r="E390" s="1"/>
</calcChain>
</file>

<file path=xl/sharedStrings.xml><?xml version="1.0" encoding="utf-8"?>
<sst xmlns="http://schemas.openxmlformats.org/spreadsheetml/2006/main" count="688" uniqueCount="257">
  <si>
    <t>500</t>
  </si>
  <si>
    <t>Межбюджетные трансферты</t>
  </si>
  <si>
    <t>510</t>
  </si>
  <si>
    <t>Дотации</t>
  </si>
  <si>
    <t>Расходы на исполнение полномочий по расчету и предоставлению дотаций поселений (областной бюджет)</t>
  </si>
  <si>
    <t>700</t>
  </si>
  <si>
    <t>Процентные платежи по муниципальному долгу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</si>
  <si>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</si>
  <si>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</si>
  <si>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</si>
  <si>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</si>
  <si>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</si>
  <si>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</si>
  <si>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</si>
  <si>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</si>
  <si>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</si>
  <si>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</si>
  <si>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предоставление льгот по оплате коммунальных услуг отдельным категориям граждан, проживающим и работающим в сельской местности (медицинским и фармацевтическим работникам)</t>
  </si>
  <si>
    <t>Социальное обеспечение</t>
  </si>
  <si>
    <t>850</t>
  </si>
  <si>
    <t>Уплата налогов, сборов и иных платежей</t>
  </si>
  <si>
    <t>110</t>
  </si>
  <si>
    <t>Расходы на выплаты персоналу казенных учреждений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</si>
  <si>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</si>
  <si>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</si>
  <si>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120</t>
  </si>
  <si>
    <t>Расходы на выплаты персоналу государственных (муниципальных) органов</t>
  </si>
  <si>
    <t>Обеспечение органов местного самоуправления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</si>
  <si>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</si>
  <si>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</si>
  <si>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</si>
  <si>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</si>
  <si>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органами местного самоуправления гос.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 за счет средств областного бюджета</t>
  </si>
  <si>
    <t>350</t>
  </si>
  <si>
    <t>Премии и гранты</t>
  </si>
  <si>
    <t>Расходы на осуществление органами местного самоуправления государственных полномочий по образованию и обеспечению деятельности административных комиссий за счет средств областного бюджета</t>
  </si>
  <si>
    <t>Расходы на осуществление органами местного самоуправления государственных полномочий по исполнению функций комиссий по делам несовершеннолетних и защите их прав за счет средств областного бюджета</t>
  </si>
  <si>
    <t>Расходы на осуществление органами местного самоуправления отдельных полномочий по государственному управлению охраной труда за счет средств областного бюджета</t>
  </si>
  <si>
    <t>Сумма</t>
  </si>
  <si>
    <t>Вид расхода</t>
  </si>
  <si>
    <t>Целевая статья</t>
  </si>
  <si>
    <t>Наименование</t>
  </si>
  <si>
    <t>Всего:</t>
  </si>
  <si>
    <t>(тыс. рублей)</t>
  </si>
  <si>
    <t/>
  </si>
  <si>
    <t>Муниципальная программа "Развитие местного самоуправления Новобурасского муниципального района" на 2014-2017 годы</t>
  </si>
  <si>
    <t>Сопровождение автоматизированных систем формирования и исполнения бюджетов</t>
  </si>
  <si>
    <t>Расходы на обеспечение деятельности органов местного самоуправления в части приобретения материальных запасов ( канцтоваров, ГСМ, запчасти к оргтехнике ) и обслуживание оргтехники ( заправка картриджей, ремонт оргтехники )</t>
  </si>
  <si>
    <t>Работа среди детей, подростков, и молодежи по месту жительства</t>
  </si>
  <si>
    <t>Муниципальная программа "Снижение рисков и смягчение последствий чрезвычайных ситуаций природного и техногенного характера в Новобурасском муниципальном районе на 2014-2017 годы"</t>
  </si>
  <si>
    <t>Реализация основного мероприятия</t>
  </si>
  <si>
    <t>7620000000</t>
  </si>
  <si>
    <t>7620005511</t>
  </si>
  <si>
    <t>Подпрограмма  "Профилактика терроризма и экстремизма и противодействие незаконному обороту наркотических средств на 2016 год"</t>
  </si>
  <si>
    <t>Основное мероприятие "Информационное-пропагандистское противодействие терроризму и экстремизму"</t>
  </si>
  <si>
    <t>7630200000</t>
  </si>
  <si>
    <t>76302V0000</t>
  </si>
  <si>
    <t>7640300000</t>
  </si>
  <si>
    <t>76403V0000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</si>
  <si>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Новобурасском районе" на 2014-2020 годы</t>
  </si>
  <si>
    <t>7900005711</t>
  </si>
  <si>
    <t>Уплата ежемесячных взносов на капитальный ремонт</t>
  </si>
  <si>
    <t>8100005811</t>
  </si>
  <si>
    <t xml:space="preserve">Муниципальные программы </t>
  </si>
  <si>
    <t>Муниципальные программы</t>
  </si>
  <si>
    <t>Выполнение функций органами местного самоуправления</t>
  </si>
  <si>
    <t>Расходы на обеспечение деятельности руководителя контрольно-счетного органа</t>
  </si>
  <si>
    <t>9120001300</t>
  </si>
  <si>
    <t>Расходы на обеспечение функций аппарата управления</t>
  </si>
  <si>
    <t>9130002200</t>
  </si>
  <si>
    <t>9120002200</t>
  </si>
  <si>
    <t>Уплата земельного налога, налога на имущество и  транспортного налога органами местного самоуправления</t>
  </si>
  <si>
    <t>9130006100</t>
  </si>
  <si>
    <t>9130002100</t>
  </si>
  <si>
    <t>Уплата земельного налога, налога на имущество и транспортного налога муниципальными казенными учреждениями</t>
  </si>
  <si>
    <t>9300006200</t>
  </si>
  <si>
    <t>Обслуживание государственного внутреннего и муниципального долга</t>
  </si>
  <si>
    <t>9610076100</t>
  </si>
  <si>
    <t>Осуществление расходов за счет межбюджетных трансфертов из областного бюджета</t>
  </si>
  <si>
    <t>9610076500</t>
  </si>
  <si>
    <t>9610076600</t>
  </si>
  <si>
    <t>9610076300</t>
  </si>
  <si>
    <t>Обслуживание муниципального долга</t>
  </si>
  <si>
    <t>Расходы на осуществление органами местного самоуправления отдельных полномочий по осуществлению деятельности по опеке и попечительству в отношении совершеннолетних граждан за счет средств областного бюджета</t>
  </si>
  <si>
    <t>9610076400</t>
  </si>
  <si>
    <t>9610077800</t>
  </si>
  <si>
    <t>Расходы на осуществление органами местного самоуправления гос.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</si>
  <si>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9610077300</t>
  </si>
  <si>
    <t xml:space="preserve">Расходы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 за счет средств областного бюджета </t>
  </si>
  <si>
    <t>9610077900</t>
  </si>
  <si>
    <t>Осуществление расходов за счет межбюджетных трансфертов из бюджетов поселений</t>
  </si>
  <si>
    <t>Межбюджетные трансферты бюджетам муниципальных районов из бюджетов поселений на исполнение переданных полномочий по организации, формированию и контролю за исполнением бюджета в соответствии с заключенными соглашениями (содержание финансового органа)</t>
  </si>
  <si>
    <t>9620026010</t>
  </si>
  <si>
    <t>9610077В00</t>
  </si>
  <si>
    <t>Межбюджетные трансферты бюджетам муниципальных районов из бюджетов поселений на исполнение переданных полномочий по организации, контроля за исполнением бюджета в соответствии с заключенными соглашениями ( содержание контрольно-счетного органа)</t>
  </si>
  <si>
    <t>9620026050</t>
  </si>
  <si>
    <t>Межбюджетные трансферты бюджетам муниципальных районов из бюджетов поселений в соответствии с заключенными договорами с Централизованной бухгалтерией</t>
  </si>
  <si>
    <t>9620026030</t>
  </si>
  <si>
    <t xml:space="preserve">Дотации </t>
  </si>
  <si>
    <t>9630000100</t>
  </si>
  <si>
    <t>Дорожный фонд</t>
  </si>
  <si>
    <t>Средства дорожного фонда</t>
  </si>
  <si>
    <t>9700000000</t>
  </si>
  <si>
    <t>97000D0094</t>
  </si>
  <si>
    <t>Доплаты к пенсиям муниципальных служащих</t>
  </si>
  <si>
    <t>9810000000</t>
  </si>
  <si>
    <t>9810001001</t>
  </si>
  <si>
    <t>Доплата к пенсии Почетным жителям Новобурасского района Саратовской области</t>
  </si>
  <si>
    <t>9810001002</t>
  </si>
  <si>
    <t>9810001003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</si>
  <si>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</si>
  <si>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9610077Б00</t>
  </si>
  <si>
    <t>Осуществление государственных полномочий по  предоставлению гражданам субсидий на оплату жилого помещения и коммунальных услуг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</si>
  <si>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</si>
  <si>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9610077Е00</t>
  </si>
  <si>
    <t>Осуществление органами местного самоуправления расходов на проведение мероприятий по отлову и содержанию безнадзорных животных</t>
  </si>
  <si>
    <t>9610077Д00</t>
  </si>
  <si>
    <t>Фонд оплаты труда государственных (муниципальных) органов</t>
  </si>
  <si>
    <t>9610077Г00</t>
  </si>
  <si>
    <t>Осуществление органами местного самоуправления отдельных государственных полномочий по организации проведения мероприятий по отлову и содержанию безнадзорных животных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</si>
  <si>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</si>
  <si>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</si>
  <si>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решений, не связанных с погашением кредиторской задолженности</t>
  </si>
  <si>
    <t>Расходы по исполнению отдельных обязательств</t>
  </si>
  <si>
    <t>Социальные выплаты, доплаты к пенсиям, дополнительное пенсионное обеспечение</t>
  </si>
  <si>
    <t>Расходы по оплате услуг ОСАГО, осуществление технического осмотра ТС</t>
  </si>
  <si>
    <t xml:space="preserve">Расходы за оказание информационно-статистических услуг </t>
  </si>
  <si>
    <t>Приобретение, установка, замена приборов учета</t>
  </si>
  <si>
    <t>7К00007713</t>
  </si>
  <si>
    <t>Техническое обслуживание систем газораспределения и газопотребления. Проверка дымоходов и вентканалов</t>
  </si>
  <si>
    <t>7К00007714</t>
  </si>
  <si>
    <t>7К00000000</t>
  </si>
  <si>
    <t>SYSDBA, SYSDBA</t>
  </si>
  <si>
    <t>Внепрограммные мероприятия</t>
  </si>
  <si>
    <t>Внепрограммные мероприятия в установленной сфере деятельности</t>
  </si>
  <si>
    <t>Ежеквартальный выпуск тематической полосы антикоррупционной направленности в газете МУП "Редакция Новобурасской районной газеты "Наше время"</t>
  </si>
  <si>
    <t>Премирование работников сельского хозяйства по итогам трудовых соревнований и конкурсов, проводимых в хозяйствах сельхоз-товаропроизводителями Новобурасского района</t>
  </si>
  <si>
    <t>Обеспечение деятельности иных органов местного самоуправления (контрольно-счетного органа)</t>
  </si>
  <si>
    <t>Расходы на обеспечение деятельности муниципальных учреждений</t>
  </si>
  <si>
    <t>Обслуживание государственного (муниципального) долга</t>
  </si>
  <si>
    <t>Межбюджетные трансферты бюджетам муниципальных районов из бюджетов поселений на исполнение переданных полномочий по организации библиотечного обслуживания населения и обеспечению населения услугами организации культуры в соответствии с заключенными соглашениями</t>
  </si>
  <si>
    <t>Дотация на выравнивание уровня бюджетной обеспеченности поселений за счет местного бюджета</t>
  </si>
  <si>
    <t>Обеспечение деятельности муниципальных учреждений (оказание муниципальных услуг, выполнение работ)</t>
  </si>
  <si>
    <t>Расходы на обеспечение деятельности главы муниципального района (муниципального образования), главы администрации муниципального района (муниципального образования)</t>
  </si>
  <si>
    <t>73102V0000</t>
  </si>
  <si>
    <t>73301V0000</t>
  </si>
  <si>
    <t>73302V0000</t>
  </si>
  <si>
    <t>73303V0000</t>
  </si>
  <si>
    <t>73304V0000</t>
  </si>
  <si>
    <t>73305V0000</t>
  </si>
  <si>
    <t>73306V0000</t>
  </si>
  <si>
    <t>76101V0000</t>
  </si>
  <si>
    <t>78202V0000</t>
  </si>
  <si>
    <t>78203V0000</t>
  </si>
  <si>
    <t>Основное мероприятие "Развитие физической культуры и массового спорта среди различных возрастных групп взрослого населения в трудовых коллективах и по месту жительства"</t>
  </si>
  <si>
    <t>Основное мероприятие «Детско-юношеский спорт"</t>
  </si>
  <si>
    <t>Основное мероприятие «Методическое, информационное и кадровое обеспечение молодежной политики в районе»</t>
  </si>
  <si>
    <t>Иные выплаты населению</t>
  </si>
  <si>
    <t>Основное мероприятие «Развитие форм интеллектуального, творческого, нравственного воспитания подростков и молодежи»</t>
  </si>
  <si>
    <t>Основное мероприятие «Развитие правового сознания, правовой культуры, воспитание гражданственности и патриотизма в молодежной среде»</t>
  </si>
  <si>
    <t>Основное мероприятие «Развитие подросткового и молодежного спорта, создание условий для обеспечения здорового образа жизни молодежи, профилактика асоциальных проявлений в молодежной среде»</t>
  </si>
  <si>
    <t>Основное мероприятие « Решение вопросов до профессиональной подготовки, профориентации и занятости населения»</t>
  </si>
  <si>
    <t>Основное мероприятие «Укрепление молодой семьи, организация консультационной и информационной поддержки молодежных семей»</t>
  </si>
  <si>
    <t>Основное мероприятие «Оказание услуг населению центром развития туризма и краеведения»</t>
  </si>
  <si>
    <t>Развитие инфраструктуры системы управления рисками чрезвычайных ситуаций</t>
  </si>
  <si>
    <t>Муниципальная программа "Развитие культуры в Новобурасском муниципальном районе" на 2017 год"</t>
  </si>
  <si>
    <t>Основное мероприятие «Оказание услуг населению общеобразовательной организацией в сфере культуры»</t>
  </si>
  <si>
    <t>7510100000</t>
  </si>
  <si>
    <t>Основное мероприятие «Оказание муниципальных услуг населению культурно-досуговыми учреждениями»</t>
  </si>
  <si>
    <t>Межбюджетные трансферты бюджетам муниципальных районов из бюджетов поселений на исполнение переданных полномочий по организации библиотечного обслуживания населения и обеспечению населения услугами организаций культуры в соответствии с заключенными соглашениями</t>
  </si>
  <si>
    <t>Основное мероприятие «Оказание муниципальных услуг населению библиотеками»</t>
  </si>
  <si>
    <t>Расходы на выполнение муниципальных заданий муниципальными бюджетными учреждениями</t>
  </si>
  <si>
    <t>Праздник «Широкая масленица»</t>
  </si>
  <si>
    <t>Тематические концерты, выставки, конкурсные программы, познавательные программы «В дружбе народов – единство России»</t>
  </si>
  <si>
    <t>Районный фестиваль национальных культур «В семье единой»</t>
  </si>
  <si>
    <t>Организация и проведение мероприятий к празднованию Победы в Великой Отечественной Войне</t>
  </si>
  <si>
    <t>Основное мероприятие "Проведение и организация мероприятий с детьми и молодежью, направленные на профилактику правонарушений и усиление борьбы с преступностью на территории Новобурасского района"</t>
  </si>
  <si>
    <t>Подпрограмма "Противодействие злоупотреблению наркотиками и их незаконному обороту в Новобурасском районе" муниципальной программы "Профилактика правонарушений, терроризма, экстремизма и противодействие незаконному обороту наркотических средств на 2017 год"</t>
  </si>
  <si>
    <t>Основное мероприятие "Организация мероприятий с участием СМИ, направленных на профилактику наркомании и пропаганду здорового образа жизни"</t>
  </si>
  <si>
    <t>Муниципальная программа "Улучшение условий охраны труда в Новобурасском муниципальном районе " на 2017 год</t>
  </si>
  <si>
    <t>Основное мероприятие «Обучение работников, подготовка и повышение квалификации руководителей и специалистов по вопросам охраны труда»</t>
  </si>
  <si>
    <t>Реализация основного мероприятия направленного на обучение работников, подготовку и повышение квалификации руководителей и специалистов по вопросам охраны труда</t>
  </si>
  <si>
    <t>Муниципальная программа Развитие образования Новобурасского муниципального района на 2017-2019 годы"</t>
  </si>
  <si>
    <t>Основное мероприятие "Обеспечение муниципальных гарантий на получение общедоступного и бесплатного дошкольного образования в муниципальных дошкольных образовательных учреждениях"</t>
  </si>
  <si>
    <t>Расходы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</si>
  <si>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Расходы на финансовое обеспечение образовательной деятельности муниципальных дошкольных образовательных организаций за счет средств областного бюджета</t>
  </si>
  <si>
    <t xml:space="preserve">Подпрограмма «Развитие системы общего и дополнительного образования» </t>
  </si>
  <si>
    <t>7820100000</t>
  </si>
  <si>
    <t>Основное мероприятие "Обеспечение государственных гарантий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организациях"</t>
  </si>
  <si>
    <t>Расходы на финансовое обеспечение образовательной деятельности муниципальных общеобразовательных учреждений</t>
  </si>
  <si>
    <t>Расходы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 основного, общего и среднего общего образования</t>
  </si>
  <si>
    <t>Основное мероприятие " Создание в общеобразовательных организациях, расположенных в сельской местности, условий для занятий физической культурой и спортом"</t>
  </si>
  <si>
    <t>Основное мероприятие "Организация отдыха, оздоровления и занятости детей и подростков"</t>
  </si>
  <si>
    <t>782020V0000</t>
  </si>
  <si>
    <t>7И00000000</t>
  </si>
  <si>
    <t>7И00008500</t>
  </si>
  <si>
    <t>Муниципальная программа "Обеспечение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 на 2017-2018 годы"</t>
  </si>
  <si>
    <t>Реализация мероприятий муниципальной программы «Обеспечение инженерной инфраструктурой земельных участков, предоставляемых многодетным семьям для индивидуального жилищного строительства в Новобурасском муниципальном районе на 2017-2018 годы»</t>
  </si>
  <si>
    <t xml:space="preserve">"Муниципальная программа "Энергосбережение и повышение энергетической эффективности Новобурасского муниципального района на 2017 год"
</t>
  </si>
  <si>
    <t>Муниципальная программа "Доступная среда" на 2017-2019  годы</t>
  </si>
  <si>
    <t>8200100000</t>
  </si>
  <si>
    <t>Основное мероприятие «Повышение уровня социальной интеграции, качества жизни и обеспечения прав инвалидов»</t>
  </si>
  <si>
    <t>Реализация основного мероприятия направленного на организацию и проведение фестиваля художественного творчества для детей инвалидов</t>
  </si>
  <si>
    <t>Организация и проведение фестиваля художественного творчества людей с ограниченными возможностями</t>
  </si>
  <si>
    <t>Организация и проведение ежегодных праздничных мероприятий в рамках Международного дня инвалида</t>
  </si>
  <si>
    <t>Организация и проведение ежегодных праздничных мероприятий в рамках Международного дня пожилых людей</t>
  </si>
  <si>
    <t>Уплата транспортного налога</t>
  </si>
  <si>
    <t xml:space="preserve">Уплата земельного налога и налога на имущество </t>
  </si>
  <si>
    <t>Расходы по исполнительным листам</t>
  </si>
  <si>
    <t>Средства резервных фондов</t>
  </si>
  <si>
    <t>Средства, выделяемые из резервных фондов</t>
  </si>
  <si>
    <t>Резервные средства</t>
  </si>
  <si>
    <t>Муниципальная программа "Обеспечение жильем молодых семей" на 2015-2020 годы"</t>
  </si>
  <si>
    <t>8300000000</t>
  </si>
  <si>
    <t>Реализация мероприятий муниципальной программы "Обеспечение жильем молодых семей" на 2015-2020 годы</t>
  </si>
  <si>
    <t>8300008211</t>
  </si>
  <si>
    <t>Социальные выплаты гражданам, кроме публичных нормативных социальных выплат</t>
  </si>
  <si>
    <t>Муниципальная программа "Развитие малого и среднего предпринимательства в Новобурасском муниципальном районе" на 2017-2019 годы</t>
  </si>
  <si>
    <t>Основное мероприятие «Финансовая поддержка приоритетных направлений развития малого предпринимательства»</t>
  </si>
  <si>
    <t>8900100000</t>
  </si>
  <si>
    <t>Реализация основного мероприятия «Предоставление гранта вновь зарегистрированным и действующим менее одного года субъектам малого предпринимательства в целях возмещения части затрат при создании собственного бизнеса»</t>
  </si>
  <si>
    <t>8900107312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</si>
  <si>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</si>
  <si>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8900200000</t>
  </si>
  <si>
    <t>Основное мероприятие «Развитие инфраструктуры поддержки субъектов малого предпринимательства»</t>
  </si>
  <si>
    <t>89002V0000</t>
  </si>
  <si>
    <t>4500000000</t>
  </si>
  <si>
    <t>4500001790</t>
  </si>
  <si>
    <t>Периодические издания, учрежденные органами законодательной и исполнительной власти</t>
  </si>
  <si>
    <t>Муниципальная поддержка средств массовой информации</t>
  </si>
  <si>
    <t>Муниципальная программа "Развитие физической культуры и массового спорта в Новобурасском муниципальном районе" на 2017 год</t>
  </si>
  <si>
    <t>Муниципальная программа "Профилактика правонарушений, терроризма, экстремизма и противодействие незаконному обороту наркотических средств на 2017 год"</t>
  </si>
  <si>
    <t>Подпрограмма "Противодействие Коррупции в Новобурасском районе" муниципальной программы "Профилактика правонарушений, терроризма, экстремизма и противодействие незаконному обороту наркотических средств на 2017 год"</t>
  </si>
  <si>
    <t>Муниципальная программа "Капитальный ремонт многоквартирных домов на территории Новобурасского муниципального района" на 2014-2017 годы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</si>
  <si>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местного бюджета на 2017 год
</t>
  </si>
  <si>
    <t>Приложение № 9 к решению муниципального Собрания № 35 от    февраля 2017 года "О внесении изменений и дополнений в Решение "О бюджете Новобурасского муниципального района на 2017 год"</t>
  </si>
  <si>
    <t>Техническое обеспечение органов местного самоуправления, приобретение оргтехники</t>
  </si>
  <si>
    <t>Организация проведения диспансеризации муниципальных служащих</t>
  </si>
  <si>
    <t>Приобретение средств защиты информации, аттестация объема информации по требованиям безопасност</t>
  </si>
  <si>
    <t>Проведение предрейсового освидетельствования водителей</t>
  </si>
  <si>
    <t>Организация и проведение переподготовки и повышения квалификации руководителей и специалистов органов местного самоуправления</t>
  </si>
  <si>
    <t>Субсидии бюджетным учреждениям на иные цели</t>
  </si>
  <si>
    <t>78101V0000</t>
  </si>
  <si>
    <t>Погашение просроченной кредиторской задолженности прошлых лет, в том числе по программным мероприятиям</t>
  </si>
  <si>
    <t>Погашение кредиторской задолженности прошлых лет, за исключением обеспечения деятельности органов местного самоуправления</t>
  </si>
  <si>
    <t>7К00007715</t>
  </si>
  <si>
    <t>Подготовка к ОЗП 2016-2017 годов: ремонт котельных, проверка проектно-сметной документации</t>
  </si>
  <si>
    <t>7К00007717</t>
  </si>
  <si>
    <t>Выявление бесхозных объектов недвижимого имущества, используемых для передачи энергетических ресурсов, организации постановки в установленном порядке таких объектов на учет</t>
  </si>
  <si>
    <t>9400006700</t>
  </si>
  <si>
    <t>Мероприятия в сфере приватизации и продажи муниципального имущества</t>
  </si>
  <si>
    <t>Мероприятия по землеустройству и землепользованию</t>
  </si>
  <si>
    <t>Первичная проверка и обследование дымоходов и вентиляционных каналов от газовых приборов в многоквартирных домах</t>
  </si>
  <si>
    <t>78204V0000</t>
  </si>
  <si>
    <t>78205V0000</t>
  </si>
  <si>
    <t>Основное мероприятие "Одаренные дети"</t>
  </si>
  <si>
    <t>Основное мероприятие "Укрепление материально-технической базы в образовательных учреждениях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</si>
</sst>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000"/>
    <numFmt numFmtId="167" formatCode="0000"/>
    <numFmt numFmtId="168" formatCode="0.0"/>
    <numFmt numFmtId="169" formatCode="#,##0.0"/>
    <numFmt numFmtId="170" formatCode="0000000000"/>
    <numFmt numFmtId="171" formatCode="0000.0"/>
  </numFmts>
  <fonts count="13"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08">
    <xf numFmtId="0" fontId="0" fillId="0" borderId="0" xfId="0"/>
    <xf numFmtId="0" fontId="2" fillId="2" borderId="0" xfId="1" applyFont="1" applyFill="1"/>
    <xf numFmtId="166" fontId="6" fillId="2" borderId="1" xfId="1" applyNumberFormat="1" applyFont="1" applyFill="1" applyBorder="1" applyAlignment="1" applyProtection="1">
      <alignment horizontal="center" vertical="center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9" fontId="6" fillId="2" borderId="1" xfId="1" applyNumberFormat="1" applyFont="1" applyFill="1" applyBorder="1" applyAlignment="1" applyProtection="1">
      <alignment horizontal="right" vertical="center"/>
      <protection hidden="1"/>
    </xf>
    <xf numFmtId="167" fontId="7" fillId="2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9" fontId="7" fillId="2" borderId="1" xfId="1" applyNumberFormat="1" applyFont="1" applyFill="1" applyBorder="1" applyAlignment="1" applyProtection="1">
      <alignment horizontal="right" vertical="center"/>
      <protection hidden="1"/>
    </xf>
    <xf numFmtId="169" fontId="7" fillId="2" borderId="1" xfId="1" applyNumberFormat="1" applyFont="1" applyFill="1" applyBorder="1" applyAlignment="1">
      <alignment horizontal="right" vertical="center"/>
    </xf>
    <xf numFmtId="0" fontId="6" fillId="2" borderId="3" xfId="1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protection hidden="1"/>
    </xf>
    <xf numFmtId="0" fontId="6" fillId="2" borderId="4" xfId="1" applyNumberFormat="1" applyFont="1" applyFill="1" applyBorder="1" applyAlignment="1" applyProtection="1">
      <alignment horizontal="centerContinuous"/>
      <protection hidden="1"/>
    </xf>
    <xf numFmtId="168" fontId="2" fillId="2" borderId="0" xfId="1" applyNumberFormat="1" applyFont="1" applyFill="1"/>
    <xf numFmtId="0" fontId="2" fillId="2" borderId="0" xfId="1" applyFont="1" applyFill="1" applyBorder="1"/>
    <xf numFmtId="168" fontId="4" fillId="2" borderId="0" xfId="1" applyNumberFormat="1" applyFont="1" applyFill="1" applyBorder="1"/>
    <xf numFmtId="168" fontId="4" fillId="2" borderId="0" xfId="1" applyNumberFormat="1" applyFont="1" applyFill="1" applyBorder="1" applyAlignment="1" applyProtection="1">
      <protection hidden="1"/>
    </xf>
    <xf numFmtId="167" fontId="7" fillId="2" borderId="0" xfId="1" applyNumberFormat="1" applyFont="1" applyFill="1" applyBorder="1" applyAlignment="1" applyProtection="1">
      <alignment horizontal="left" vertical="center" wrapText="1"/>
      <protection hidden="1"/>
    </xf>
    <xf numFmtId="167" fontId="7" fillId="2" borderId="2" xfId="1" applyNumberFormat="1" applyFont="1" applyFill="1" applyBorder="1" applyAlignment="1" applyProtection="1">
      <alignment horizontal="left" wrapText="1"/>
      <protection hidden="1"/>
    </xf>
    <xf numFmtId="168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167" fontId="7" fillId="2" borderId="0" xfId="1" applyNumberFormat="1" applyFont="1" applyFill="1" applyBorder="1" applyAlignment="1" applyProtection="1">
      <alignment horizontal="left" wrapText="1"/>
      <protection hidden="1"/>
    </xf>
    <xf numFmtId="0" fontId="2" fillId="2" borderId="5" xfId="1" applyFont="1" applyFill="1" applyBorder="1"/>
    <xf numFmtId="167" fontId="7" fillId="2" borderId="5" xfId="1" applyNumberFormat="1" applyFont="1" applyFill="1" applyBorder="1" applyAlignment="1" applyProtection="1">
      <alignment horizontal="left" vertical="center" wrapText="1"/>
      <protection hidden="1"/>
    </xf>
    <xf numFmtId="1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5" xfId="1" applyNumberFormat="1" applyFont="1" applyFill="1" applyBorder="1" applyAlignment="1" applyProtection="1">
      <alignment horizontal="left" wrapText="1"/>
      <protection hidden="1"/>
    </xf>
    <xf numFmtId="168" fontId="5" fillId="0" borderId="1" xfId="1" applyNumberFormat="1" applyFont="1" applyFill="1" applyBorder="1" applyAlignment="1" applyProtection="1">
      <protection hidden="1"/>
    </xf>
    <xf numFmtId="168" fontId="5" fillId="0" borderId="0" xfId="1" applyNumberFormat="1" applyFont="1" applyFill="1" applyBorder="1" applyAlignment="1" applyProtection="1">
      <protection hidden="1"/>
    </xf>
    <xf numFmtId="168" fontId="5" fillId="0" borderId="2" xfId="1" applyNumberFormat="1" applyFont="1" applyFill="1" applyBorder="1" applyAlignment="1" applyProtection="1">
      <protection hidden="1"/>
    </xf>
    <xf numFmtId="168" fontId="5" fillId="0" borderId="1" xfId="2" applyNumberFormat="1" applyFont="1" applyFill="1" applyBorder="1" applyAlignment="1" applyProtection="1">
      <protection hidden="1"/>
    </xf>
    <xf numFmtId="169" fontId="7" fillId="2" borderId="5" xfId="1" applyNumberFormat="1" applyFont="1" applyFill="1" applyBorder="1" applyAlignment="1">
      <alignment horizontal="left"/>
    </xf>
    <xf numFmtId="167" fontId="6" fillId="2" borderId="2" xfId="1" applyNumberFormat="1" applyFont="1" applyFill="1" applyBorder="1" applyAlignment="1" applyProtection="1">
      <alignment vertical="center" wrapText="1"/>
      <protection hidden="1"/>
    </xf>
    <xf numFmtId="167" fontId="7" fillId="2" borderId="2" xfId="1" applyNumberFormat="1" applyFont="1" applyFill="1" applyBorder="1" applyAlignment="1" applyProtection="1">
      <alignment vertical="center" wrapText="1"/>
      <protection hidden="1"/>
    </xf>
    <xf numFmtId="167" fontId="7" fillId="2" borderId="2" xfId="1" applyNumberFormat="1" applyFont="1" applyFill="1" applyBorder="1" applyAlignment="1" applyProtection="1">
      <alignment wrapText="1"/>
      <protection hidden="1"/>
    </xf>
    <xf numFmtId="167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0" xfId="1" applyFont="1" applyFill="1" applyAlignment="1">
      <alignment horizontal="center" vertical="center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Border="1" applyAlignment="1">
      <alignment wrapText="1"/>
    </xf>
    <xf numFmtId="0" fontId="6" fillId="2" borderId="6" xfId="1" applyNumberFormat="1" applyFont="1" applyFill="1" applyBorder="1" applyAlignment="1" applyProtection="1">
      <alignment horizontal="center" vertical="center"/>
      <protection hidden="1"/>
    </xf>
    <xf numFmtId="0" fontId="6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7" xfId="1" applyFont="1" applyFill="1" applyBorder="1" applyAlignment="1" applyProtection="1">
      <alignment horizontal="center" vertical="center" wrapText="1"/>
      <protection hidden="1"/>
    </xf>
    <xf numFmtId="0" fontId="7" fillId="2" borderId="7" xfId="0" applyFont="1" applyFill="1" applyBorder="1" applyAlignment="1">
      <alignment horizontal="center" vertical="center" wrapText="1"/>
    </xf>
    <xf numFmtId="171" fontId="7" fillId="2" borderId="5" xfId="1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0" fontId="10" fillId="2" borderId="0" xfId="1" applyFont="1" applyFill="1" applyAlignment="1">
      <alignment horizontal="left" vertical="top" wrapText="1"/>
    </xf>
    <xf numFmtId="171" fontId="7" fillId="2" borderId="5" xfId="1" applyNumberFormat="1" applyFont="1" applyFill="1" applyBorder="1" applyAlignment="1" applyProtection="1">
      <alignment horizontal="left" wrapText="1"/>
      <protection hidden="1"/>
    </xf>
    <xf numFmtId="171" fontId="2" fillId="2" borderId="0" xfId="1" applyNumberFormat="1" applyFont="1" applyFill="1"/>
    <xf numFmtId="169" fontId="2" fillId="2" borderId="0" xfId="1" applyNumberFormat="1" applyFont="1" applyFill="1"/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vertical="center"/>
      <protection hidden="1"/>
    </xf>
    <xf numFmtId="164" fontId="6" fillId="2" borderId="1" xfId="1" applyNumberFormat="1" applyFont="1" applyFill="1" applyBorder="1" applyAlignment="1" applyProtection="1">
      <alignment vertical="center"/>
      <protection hidden="1"/>
    </xf>
    <xf numFmtId="0" fontId="7" fillId="2" borderId="1" xfId="1" applyNumberFormat="1" applyFont="1" applyFill="1" applyBorder="1" applyAlignment="1" applyProtection="1">
      <alignment vertical="center"/>
      <protection hidden="1"/>
    </xf>
    <xf numFmtId="165" fontId="7" fillId="3" borderId="1" xfId="1" applyNumberFormat="1" applyFont="1" applyFill="1" applyBorder="1" applyAlignment="1" applyProtection="1">
      <alignment horizontal="center" vertical="center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vertical="center"/>
      <protection hidden="1"/>
    </xf>
    <xf numFmtId="168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2" xfId="1" applyNumberFormat="1" applyFont="1" applyFill="1" applyBorder="1" applyAlignment="1" applyProtection="1">
      <alignment horizontal="center" vertical="center" wrapText="1"/>
      <protection hidden="1"/>
    </xf>
    <xf numFmtId="169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167" fontId="6" fillId="2" borderId="5" xfId="1" applyNumberFormat="1" applyFont="1" applyFill="1" applyBorder="1" applyAlignment="1" applyProtection="1">
      <alignment horizontal="left" wrapText="1"/>
      <protection hidden="1"/>
    </xf>
    <xf numFmtId="167" fontId="6" fillId="2" borderId="0" xfId="1" applyNumberFormat="1" applyFont="1" applyFill="1" applyBorder="1" applyAlignment="1" applyProtection="1">
      <alignment horizontal="left" wrapText="1"/>
      <protection hidden="1"/>
    </xf>
    <xf numFmtId="0" fontId="3" fillId="2" borderId="0" xfId="1" applyFont="1" applyFill="1"/>
    <xf numFmtId="168" fontId="12" fillId="0" borderId="1" xfId="1" applyNumberFormat="1" applyFont="1" applyFill="1" applyBorder="1" applyAlignment="1" applyProtection="1">
      <protection hidden="1"/>
    </xf>
    <xf numFmtId="167" fontId="6" fillId="2" borderId="2" xfId="1" applyNumberFormat="1" applyFont="1" applyFill="1" applyBorder="1" applyAlignment="1" applyProtection="1">
      <alignment horizontal="left" wrapText="1"/>
      <protection hidden="1"/>
    </xf>
    <xf numFmtId="168" fontId="12" fillId="0" borderId="0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vertical="center" wrapText="1"/>
      <protection hidden="1"/>
    </xf>
    <xf numFmtId="169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169" fontId="7" fillId="2" borderId="2" xfId="1" applyNumberFormat="1" applyFont="1" applyFill="1" applyBorder="1" applyAlignment="1" applyProtection="1">
      <alignment horizontal="right" vertical="center" wrapText="1"/>
      <protection hidden="1"/>
    </xf>
    <xf numFmtId="169" fontId="7" fillId="2" borderId="2" xfId="1" applyNumberFormat="1" applyFont="1" applyFill="1" applyBorder="1" applyAlignment="1" applyProtection="1">
      <alignment vertical="center" wrapText="1"/>
      <protection hidden="1"/>
    </xf>
    <xf numFmtId="165" fontId="7" fillId="0" borderId="8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horizontal="center"/>
      <protection hidden="1"/>
    </xf>
    <xf numFmtId="169" fontId="7" fillId="2" borderId="0" xfId="1" applyNumberFormat="1" applyFont="1" applyFill="1" applyBorder="1" applyAlignment="1">
      <alignment horizontal="left"/>
    </xf>
    <xf numFmtId="167" fontId="7" fillId="2" borderId="0" xfId="1" applyNumberFormat="1" applyFont="1" applyFill="1" applyBorder="1" applyAlignment="1" applyProtection="1">
      <alignment wrapText="1"/>
      <protection hidden="1"/>
    </xf>
    <xf numFmtId="169" fontId="7" fillId="2" borderId="1" xfId="1" applyNumberFormat="1" applyFont="1" applyFill="1" applyBorder="1" applyAlignment="1" applyProtection="1">
      <alignment vertical="center" wrapText="1"/>
      <protection hidden="1"/>
    </xf>
    <xf numFmtId="167" fontId="7" fillId="0" borderId="1" xfId="2" applyNumberFormat="1" applyFont="1" applyFill="1" applyBorder="1" applyAlignment="1" applyProtection="1">
      <alignment wrapText="1"/>
      <protection hidden="1"/>
    </xf>
    <xf numFmtId="170" fontId="7" fillId="0" borderId="1" xfId="2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vertical="center"/>
      <protection hidden="1"/>
    </xf>
    <xf numFmtId="0" fontId="7" fillId="2" borderId="1" xfId="1" applyFont="1" applyFill="1" applyBorder="1" applyAlignment="1">
      <alignment vertical="center"/>
    </xf>
    <xf numFmtId="169" fontId="6" fillId="2" borderId="1" xfId="1" applyNumberFormat="1" applyFont="1" applyFill="1" applyBorder="1" applyAlignment="1">
      <alignment vertical="center"/>
    </xf>
    <xf numFmtId="169" fontId="6" fillId="2" borderId="1" xfId="1" applyNumberFormat="1" applyFont="1" applyFill="1" applyBorder="1" applyAlignment="1">
      <alignment horizontal="right" vertical="center"/>
    </xf>
    <xf numFmtId="167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6" fillId="2" borderId="2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2" applyNumberFormat="1" applyFont="1" applyFill="1" applyBorder="1" applyAlignment="1" applyProtection="1">
      <alignment wrapText="1"/>
      <protection hidden="1"/>
    </xf>
    <xf numFmtId="170" fontId="6" fillId="0" borderId="1" xfId="2" applyNumberFormat="1" applyFont="1" applyFill="1" applyBorder="1" applyAlignment="1" applyProtection="1">
      <alignment horizontal="center" vertical="center"/>
      <protection hidden="1"/>
    </xf>
    <xf numFmtId="49" fontId="6" fillId="2" borderId="9" xfId="1" applyNumberFormat="1" applyFont="1" applyFill="1" applyBorder="1" applyAlignment="1" applyProtection="1">
      <alignment vertical="center" wrapText="1"/>
      <protection hidden="1"/>
    </xf>
    <xf numFmtId="166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wrapText="1"/>
      <protection hidden="1"/>
    </xf>
    <xf numFmtId="17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2" borderId="3" xfId="1" applyNumberFormat="1" applyFont="1" applyFill="1" applyBorder="1" applyAlignment="1" applyProtection="1">
      <alignment horizontal="center"/>
      <protection hidden="1"/>
    </xf>
    <xf numFmtId="0" fontId="7" fillId="2" borderId="3" xfId="1" applyNumberFormat="1" applyFont="1" applyFill="1" applyBorder="1" applyAlignment="1" applyProtection="1">
      <alignment horizontal="center" vertical="center"/>
      <protection hidden="1"/>
    </xf>
    <xf numFmtId="169" fontId="6" fillId="2" borderId="3" xfId="1" applyNumberFormat="1" applyFont="1" applyFill="1" applyBorder="1" applyAlignment="1" applyProtection="1">
      <alignment horizontal="right" vertical="center"/>
      <protection hidden="1"/>
    </xf>
    <xf numFmtId="169" fontId="7" fillId="2" borderId="3" xfId="1" applyNumberFormat="1" applyFont="1" applyFill="1" applyBorder="1" applyAlignment="1" applyProtection="1">
      <alignment horizontal="right" vertical="center"/>
      <protection hidden="1"/>
    </xf>
    <xf numFmtId="167" fontId="6" fillId="0" borderId="1" xfId="1" applyNumberFormat="1" applyFont="1" applyFill="1" applyBorder="1" applyAlignment="1" applyProtection="1">
      <alignment wrapText="1"/>
      <protection hidden="1"/>
    </xf>
    <xf numFmtId="17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wrapText="1"/>
      <protection hidden="1"/>
    </xf>
    <xf numFmtId="0" fontId="7" fillId="2" borderId="2" xfId="1" applyNumberFormat="1" applyFont="1" applyFill="1" applyBorder="1" applyAlignment="1" applyProtection="1">
      <alignment vertical="center"/>
      <protection hidden="1"/>
    </xf>
    <xf numFmtId="165" fontId="7" fillId="0" borderId="8" xfId="16" applyNumberFormat="1" applyFont="1" applyFill="1" applyBorder="1" applyAlignment="1" applyProtection="1">
      <alignment wrapText="1"/>
      <protection hidden="1"/>
    </xf>
    <xf numFmtId="167" fontId="7" fillId="2" borderId="9" xfId="1" applyNumberFormat="1" applyFont="1" applyFill="1" applyBorder="1" applyAlignment="1" applyProtection="1">
      <alignment vertical="center" wrapText="1"/>
      <protection hidden="1"/>
    </xf>
    <xf numFmtId="165" fontId="7" fillId="0" borderId="8" xfId="17" applyNumberFormat="1" applyFont="1" applyFill="1" applyBorder="1" applyAlignment="1" applyProtection="1">
      <alignment wrapText="1"/>
      <protection hidden="1"/>
    </xf>
    <xf numFmtId="168" fontId="12" fillId="0" borderId="2" xfId="1" applyNumberFormat="1" applyFont="1" applyFill="1" applyBorder="1" applyAlignment="1" applyProtection="1"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1" xfId="1" applyNumberFormat="1" applyFont="1" applyFill="1" applyBorder="1" applyAlignment="1" applyProtection="1">
      <alignment vertical="center"/>
      <protection hidden="1"/>
    </xf>
    <xf numFmtId="165" fontId="6" fillId="0" borderId="1" xfId="1" applyNumberFormat="1" applyFont="1" applyFill="1" applyBorder="1" applyAlignment="1" applyProtection="1">
      <alignment vertical="center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0" xfId="1" applyFont="1" applyFill="1" applyAlignment="1">
      <alignment horizontal="left" vertical="top" wrapText="1"/>
    </xf>
  </cellXfs>
  <cellStyles count="25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17" xfId="9"/>
    <cellStyle name="Обычный 2 18" xfId="10"/>
    <cellStyle name="Обычный 2 19" xfId="11"/>
    <cellStyle name="Обычный 2 2" xfId="12"/>
    <cellStyle name="Обычный 2 20" xfId="13"/>
    <cellStyle name="Обычный 2 21" xfId="14"/>
    <cellStyle name="Обычный 2 22" xfId="15"/>
    <cellStyle name="Обычный 2 23" xfId="16"/>
    <cellStyle name="Обычный 2 24" xfId="17"/>
    <cellStyle name="Обычный 2 3" xfId="18"/>
    <cellStyle name="Обычный 2 4" xfId="19"/>
    <cellStyle name="Обычный 2 5" xfId="20"/>
    <cellStyle name="Обычный 2 6" xfId="21"/>
    <cellStyle name="Обычный 2 7" xfId="22"/>
    <cellStyle name="Обычный 2 8" xfId="23"/>
    <cellStyle name="Обычный 2 9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390"/>
  <sheetViews>
    <sheetView showGridLines="0" tabSelected="1" topLeftCell="A325" workbookViewId="0">
      <selection activeCell="J330" sqref="I330:J330"/>
    </sheetView>
  </sheetViews>
  <sheetFormatPr defaultRowHeight="18.75"/>
  <cols>
    <col min="1" max="1" width="65.33203125" style="1" customWidth="1"/>
    <col min="2" max="2" width="16.33203125" style="1" customWidth="1"/>
    <col min="3" max="3" width="10.83203125" style="1" customWidth="1"/>
    <col min="4" max="4" width="13.5" style="1" hidden="1" customWidth="1"/>
    <col min="5" max="5" width="16.5" style="1" customWidth="1"/>
    <col min="6" max="6" width="9.33203125" style="1" hidden="1" customWidth="1"/>
    <col min="7" max="7" width="0.1640625" style="1" hidden="1" customWidth="1"/>
    <col min="8" max="8" width="16.5" style="1" customWidth="1"/>
    <col min="9" max="9" width="18.1640625" style="1" customWidth="1"/>
    <col min="10" max="12" width="9.33203125" style="1"/>
    <col min="13" max="13" width="13.5" style="1" customWidth="1"/>
    <col min="14" max="14" width="9.33203125" style="1"/>
    <col min="15" max="15" width="12.1640625" style="1" customWidth="1"/>
    <col min="16" max="16384" width="9.33203125" style="1"/>
  </cols>
  <sheetData>
    <row r="1" spans="1:13" ht="93.75" customHeight="1">
      <c r="A1" s="34"/>
      <c r="B1" s="107" t="s">
        <v>235</v>
      </c>
      <c r="C1" s="107"/>
      <c r="D1" s="107"/>
      <c r="E1" s="107"/>
    </row>
    <row r="2" spans="1:13">
      <c r="A2" s="34"/>
      <c r="B2" s="45"/>
      <c r="C2" s="45"/>
      <c r="D2" s="45"/>
      <c r="E2" s="45"/>
    </row>
    <row r="3" spans="1:13" ht="63.75" customHeight="1">
      <c r="A3" s="106" t="s">
        <v>234</v>
      </c>
      <c r="B3" s="106"/>
      <c r="C3" s="106"/>
      <c r="D3" s="106"/>
      <c r="E3" s="106"/>
      <c r="F3" s="10"/>
      <c r="G3" s="10"/>
    </row>
    <row r="4" spans="1:13">
      <c r="A4" s="35"/>
      <c r="B4" s="35"/>
      <c r="C4" s="35"/>
      <c r="D4" s="36"/>
      <c r="E4" s="37"/>
      <c r="F4" s="10"/>
      <c r="G4" s="10"/>
    </row>
    <row r="5" spans="1:13" ht="19.5" thickBot="1">
      <c r="A5" s="40"/>
      <c r="B5" s="40"/>
      <c r="C5" s="40"/>
      <c r="D5" s="41"/>
      <c r="E5" s="42" t="s">
        <v>43</v>
      </c>
      <c r="F5" s="10"/>
      <c r="G5" s="10"/>
    </row>
    <row r="6" spans="1:13" ht="43.5" customHeight="1" thickBot="1">
      <c r="A6" s="38" t="s">
        <v>41</v>
      </c>
      <c r="B6" s="39" t="s">
        <v>40</v>
      </c>
      <c r="C6" s="39" t="s">
        <v>39</v>
      </c>
      <c r="D6" s="38" t="s">
        <v>38</v>
      </c>
      <c r="E6" s="38" t="s">
        <v>38</v>
      </c>
      <c r="F6" s="11"/>
      <c r="G6" s="10"/>
      <c r="H6" s="14"/>
    </row>
    <row r="7" spans="1:13">
      <c r="A7" s="12">
        <v>1</v>
      </c>
      <c r="B7" s="9">
        <v>2</v>
      </c>
      <c r="C7" s="9">
        <v>3</v>
      </c>
      <c r="D7" s="9">
        <v>6</v>
      </c>
      <c r="E7" s="9">
        <v>4</v>
      </c>
      <c r="F7" s="10"/>
      <c r="G7" s="10"/>
      <c r="H7" s="14"/>
    </row>
    <row r="8" spans="1:13" ht="32.25">
      <c r="A8" s="94" t="s">
        <v>228</v>
      </c>
      <c r="B8" s="85" t="s">
        <v>226</v>
      </c>
      <c r="C8" s="9"/>
      <c r="D8" s="9"/>
      <c r="E8" s="92">
        <f>E9</f>
        <v>171</v>
      </c>
      <c r="F8" s="10"/>
      <c r="G8" s="10"/>
      <c r="H8" s="14"/>
    </row>
    <row r="9" spans="1:13" ht="32.25">
      <c r="A9" s="88" t="s">
        <v>229</v>
      </c>
      <c r="B9" s="76" t="s">
        <v>227</v>
      </c>
      <c r="C9" s="9"/>
      <c r="D9" s="9"/>
      <c r="E9" s="93">
        <f>E10</f>
        <v>171</v>
      </c>
      <c r="F9" s="10"/>
      <c r="G9" s="10"/>
      <c r="H9" s="14"/>
    </row>
    <row r="10" spans="1:13">
      <c r="A10" s="88" t="s">
        <v>12</v>
      </c>
      <c r="B10" s="76" t="s">
        <v>227</v>
      </c>
      <c r="C10" s="90">
        <v>800</v>
      </c>
      <c r="D10" s="9"/>
      <c r="E10" s="93">
        <f>E11</f>
        <v>171</v>
      </c>
      <c r="F10" s="10"/>
      <c r="G10" s="10"/>
      <c r="H10" s="14"/>
    </row>
    <row r="11" spans="1:13" ht="63.75">
      <c r="A11" s="88" t="s">
        <v>222</v>
      </c>
      <c r="B11" s="76" t="s">
        <v>227</v>
      </c>
      <c r="C11" s="91">
        <v>810</v>
      </c>
      <c r="D11" s="9"/>
      <c r="E11" s="93">
        <v>171</v>
      </c>
      <c r="F11" s="10"/>
      <c r="G11" s="10"/>
      <c r="H11" s="14"/>
    </row>
    <row r="12" spans="1:13">
      <c r="A12" s="30" t="s">
        <v>64</v>
      </c>
      <c r="B12" s="2">
        <v>7000000000</v>
      </c>
      <c r="C12" s="3"/>
      <c r="D12" s="51">
        <v>675800</v>
      </c>
      <c r="E12" s="4">
        <f>E13+E41+E72+E76+E106+E125+E130+E174+E178+E182</f>
        <v>215953.4</v>
      </c>
      <c r="F12" s="10"/>
      <c r="G12" s="10"/>
      <c r="H12" s="48"/>
    </row>
    <row r="13" spans="1:13" ht="47.25">
      <c r="A13" s="30" t="s">
        <v>45</v>
      </c>
      <c r="B13" s="2">
        <v>7100000000</v>
      </c>
      <c r="C13" s="3"/>
      <c r="D13" s="104"/>
      <c r="E13" s="4">
        <f>E14+E17+E20+E35+E38+E23+E26+E30+E32</f>
        <v>500.3</v>
      </c>
      <c r="F13" s="10"/>
      <c r="G13" s="10"/>
      <c r="H13" s="48"/>
    </row>
    <row r="14" spans="1:13" ht="31.5">
      <c r="A14" s="31" t="s">
        <v>46</v>
      </c>
      <c r="B14" s="49">
        <v>7100107411</v>
      </c>
      <c r="C14" s="6"/>
      <c r="D14" s="52"/>
      <c r="E14" s="7">
        <f>SUM(E15)</f>
        <v>259</v>
      </c>
      <c r="F14" s="10"/>
      <c r="G14" s="10"/>
    </row>
    <row r="15" spans="1:13" ht="31.5">
      <c r="A15" s="31" t="s">
        <v>10</v>
      </c>
      <c r="B15" s="49">
        <v>7100107411</v>
      </c>
      <c r="C15" s="6">
        <v>200</v>
      </c>
      <c r="D15" s="52"/>
      <c r="E15" s="8">
        <f>SUM(E16)</f>
        <v>259</v>
      </c>
      <c r="F15" s="10"/>
      <c r="G15" s="10"/>
      <c r="M15" s="13"/>
    </row>
    <row r="16" spans="1:13" ht="31.5">
      <c r="A16" s="31" t="s">
        <v>8</v>
      </c>
      <c r="B16" s="49">
        <v>7100107411</v>
      </c>
      <c r="C16" s="6">
        <v>240</v>
      </c>
      <c r="D16" s="52"/>
      <c r="E16" s="8">
        <v>259</v>
      </c>
      <c r="F16" s="10"/>
      <c r="G16" s="10"/>
      <c r="H16" s="21"/>
      <c r="M16" s="13"/>
    </row>
    <row r="17" spans="1:13" ht="32.25">
      <c r="A17" s="99" t="s">
        <v>236</v>
      </c>
      <c r="B17" s="49">
        <v>7100107415</v>
      </c>
      <c r="C17" s="44"/>
      <c r="D17" s="98"/>
      <c r="E17" s="8">
        <f>E18</f>
        <v>10</v>
      </c>
      <c r="F17" s="10"/>
      <c r="G17" s="10"/>
      <c r="H17" s="21"/>
      <c r="M17" s="13"/>
    </row>
    <row r="18" spans="1:13" ht="31.5">
      <c r="A18" s="31" t="s">
        <v>10</v>
      </c>
      <c r="B18" s="49">
        <v>7100107415</v>
      </c>
      <c r="C18" s="44">
        <v>200</v>
      </c>
      <c r="D18" s="98"/>
      <c r="E18" s="8">
        <f>E19</f>
        <v>10</v>
      </c>
      <c r="F18" s="10"/>
      <c r="G18" s="10"/>
      <c r="H18" s="21"/>
      <c r="M18" s="13"/>
    </row>
    <row r="19" spans="1:13" ht="31.5">
      <c r="A19" s="31" t="s">
        <v>8</v>
      </c>
      <c r="B19" s="49">
        <v>7100107415</v>
      </c>
      <c r="C19" s="44">
        <v>240</v>
      </c>
      <c r="D19" s="98"/>
      <c r="E19" s="8">
        <v>10</v>
      </c>
      <c r="F19" s="10"/>
      <c r="G19" s="10"/>
      <c r="H19" s="21"/>
      <c r="M19" s="13"/>
    </row>
    <row r="20" spans="1:13" ht="78.75">
      <c r="A20" s="31" t="s">
        <v>47</v>
      </c>
      <c r="B20" s="49">
        <v>7100107416</v>
      </c>
      <c r="C20" s="33"/>
      <c r="D20" s="5"/>
      <c r="E20" s="7">
        <f>SUM(E21)</f>
        <v>186.1</v>
      </c>
      <c r="F20" s="5"/>
      <c r="G20" s="5"/>
      <c r="H20" s="22"/>
    </row>
    <row r="21" spans="1:13" ht="31.5">
      <c r="A21" s="31" t="s">
        <v>10</v>
      </c>
      <c r="B21" s="49">
        <v>7100107416</v>
      </c>
      <c r="C21" s="6">
        <v>200</v>
      </c>
      <c r="D21" s="50">
        <v>40000</v>
      </c>
      <c r="E21" s="8">
        <f>SUM(E22)</f>
        <v>186.1</v>
      </c>
      <c r="F21" s="10"/>
      <c r="G21" s="10"/>
    </row>
    <row r="22" spans="1:13" ht="33" customHeight="1">
      <c r="A22" s="31" t="s">
        <v>8</v>
      </c>
      <c r="B22" s="49">
        <v>7100107416</v>
      </c>
      <c r="C22" s="6">
        <v>240</v>
      </c>
      <c r="D22" s="50"/>
      <c r="E22" s="8">
        <v>186.1</v>
      </c>
      <c r="F22" s="10"/>
      <c r="G22" s="10"/>
    </row>
    <row r="23" spans="1:13" ht="33" customHeight="1">
      <c r="A23" s="70" t="s">
        <v>237</v>
      </c>
      <c r="B23" s="49">
        <v>7100107418</v>
      </c>
      <c r="C23" s="6"/>
      <c r="D23" s="50"/>
      <c r="E23" s="8">
        <f>E24</f>
        <v>8.1999999999999993</v>
      </c>
      <c r="F23" s="10"/>
      <c r="G23" s="10"/>
    </row>
    <row r="24" spans="1:13" ht="33" customHeight="1">
      <c r="A24" s="31" t="s">
        <v>10</v>
      </c>
      <c r="B24" s="49">
        <v>7100107418</v>
      </c>
      <c r="C24" s="6">
        <v>200</v>
      </c>
      <c r="D24" s="50"/>
      <c r="E24" s="8">
        <f>E25</f>
        <v>8.1999999999999993</v>
      </c>
      <c r="F24" s="10"/>
      <c r="G24" s="10"/>
    </row>
    <row r="25" spans="1:13" ht="33" customHeight="1">
      <c r="A25" s="31" t="s">
        <v>8</v>
      </c>
      <c r="B25" s="49">
        <v>7100107418</v>
      </c>
      <c r="C25" s="6">
        <v>240</v>
      </c>
      <c r="D25" s="50"/>
      <c r="E25" s="8">
        <v>8.1999999999999993</v>
      </c>
      <c r="F25" s="10"/>
      <c r="G25" s="10"/>
    </row>
    <row r="26" spans="1:13" ht="33" customHeight="1">
      <c r="A26" s="100" t="s">
        <v>238</v>
      </c>
      <c r="B26" s="49">
        <v>7100107421</v>
      </c>
      <c r="C26" s="6"/>
      <c r="D26" s="50"/>
      <c r="E26" s="8">
        <f>E27</f>
        <v>5</v>
      </c>
      <c r="F26" s="10"/>
      <c r="G26" s="10"/>
    </row>
    <row r="27" spans="1:13" ht="33" customHeight="1">
      <c r="A27" s="31" t="s">
        <v>10</v>
      </c>
      <c r="B27" s="49">
        <v>7100107421</v>
      </c>
      <c r="C27" s="6">
        <v>200</v>
      </c>
      <c r="D27" s="50"/>
      <c r="E27" s="8">
        <f>E28</f>
        <v>5</v>
      </c>
      <c r="F27" s="10"/>
      <c r="G27" s="10"/>
    </row>
    <row r="28" spans="1:13" ht="33" customHeight="1">
      <c r="A28" s="31" t="s">
        <v>8</v>
      </c>
      <c r="B28" s="49">
        <v>7100107421</v>
      </c>
      <c r="C28" s="6">
        <v>240</v>
      </c>
      <c r="D28" s="50"/>
      <c r="E28" s="8">
        <v>5</v>
      </c>
      <c r="F28" s="10"/>
      <c r="G28" s="10"/>
    </row>
    <row r="29" spans="1:13" ht="33" customHeight="1">
      <c r="A29" s="70" t="s">
        <v>239</v>
      </c>
      <c r="B29" s="49">
        <v>7100107422</v>
      </c>
      <c r="C29" s="6"/>
      <c r="D29" s="50"/>
      <c r="E29" s="8">
        <f>E30</f>
        <v>5</v>
      </c>
      <c r="F29" s="10"/>
      <c r="G29" s="10"/>
    </row>
    <row r="30" spans="1:13" ht="33" customHeight="1">
      <c r="A30" s="31" t="s">
        <v>10</v>
      </c>
      <c r="B30" s="49">
        <v>7100107422</v>
      </c>
      <c r="C30" s="6">
        <v>200</v>
      </c>
      <c r="D30" s="50"/>
      <c r="E30" s="8">
        <f>E31</f>
        <v>5</v>
      </c>
      <c r="F30" s="10"/>
      <c r="G30" s="10"/>
    </row>
    <row r="31" spans="1:13" ht="33" customHeight="1">
      <c r="A31" s="31" t="s">
        <v>8</v>
      </c>
      <c r="B31" s="49">
        <v>7100107422</v>
      </c>
      <c r="C31" s="6">
        <v>240</v>
      </c>
      <c r="D31" s="50"/>
      <c r="E31" s="8">
        <v>5</v>
      </c>
      <c r="F31" s="10"/>
      <c r="G31" s="10"/>
    </row>
    <row r="32" spans="1:13" ht="33" customHeight="1">
      <c r="A32" s="100" t="s">
        <v>240</v>
      </c>
      <c r="B32" s="49">
        <v>7100107424</v>
      </c>
      <c r="C32" s="6"/>
      <c r="D32" s="50"/>
      <c r="E32" s="8">
        <f>E33</f>
        <v>5</v>
      </c>
      <c r="F32" s="10"/>
      <c r="G32" s="10"/>
    </row>
    <row r="33" spans="1:8" ht="33" customHeight="1">
      <c r="A33" s="31" t="s">
        <v>10</v>
      </c>
      <c r="B33" s="49">
        <v>7100107424</v>
      </c>
      <c r="C33" s="6">
        <v>200</v>
      </c>
      <c r="D33" s="50"/>
      <c r="E33" s="8">
        <f>E34</f>
        <v>5</v>
      </c>
      <c r="F33" s="10"/>
      <c r="G33" s="10"/>
    </row>
    <row r="34" spans="1:8" ht="33" customHeight="1">
      <c r="A34" s="31" t="s">
        <v>8</v>
      </c>
      <c r="B34" s="49">
        <v>7100107424</v>
      </c>
      <c r="C34" s="6">
        <v>240</v>
      </c>
      <c r="D34" s="50"/>
      <c r="E34" s="8">
        <v>5</v>
      </c>
      <c r="F34" s="10"/>
      <c r="G34" s="10"/>
    </row>
    <row r="35" spans="1:8" ht="32.25">
      <c r="A35" s="70" t="s">
        <v>126</v>
      </c>
      <c r="B35" s="49">
        <v>7100007426</v>
      </c>
      <c r="C35" s="6"/>
      <c r="D35" s="50"/>
      <c r="E35" s="8">
        <f>E36</f>
        <v>14</v>
      </c>
      <c r="F35" s="10"/>
      <c r="G35" s="10"/>
    </row>
    <row r="36" spans="1:8" ht="31.5">
      <c r="A36" s="31" t="s">
        <v>10</v>
      </c>
      <c r="B36" s="49">
        <v>7100007426</v>
      </c>
      <c r="C36" s="6">
        <v>200</v>
      </c>
      <c r="D36" s="50"/>
      <c r="E36" s="8">
        <f>E37</f>
        <v>14</v>
      </c>
      <c r="F36" s="10"/>
      <c r="G36" s="10"/>
    </row>
    <row r="37" spans="1:8" ht="31.5">
      <c r="A37" s="31" t="s">
        <v>8</v>
      </c>
      <c r="B37" s="49">
        <v>7100007426</v>
      </c>
      <c r="C37" s="6">
        <v>240</v>
      </c>
      <c r="D37" s="50"/>
      <c r="E37" s="8">
        <v>14</v>
      </c>
      <c r="F37" s="10"/>
      <c r="G37" s="10"/>
    </row>
    <row r="38" spans="1:8" ht="32.25">
      <c r="A38" s="70" t="s">
        <v>125</v>
      </c>
      <c r="B38" s="49">
        <v>7100007427</v>
      </c>
      <c r="C38" s="6"/>
      <c r="D38" s="50"/>
      <c r="E38" s="8">
        <f>E39</f>
        <v>8</v>
      </c>
      <c r="F38" s="10"/>
      <c r="G38" s="10"/>
    </row>
    <row r="39" spans="1:8" ht="31.5">
      <c r="A39" s="31" t="s">
        <v>10</v>
      </c>
      <c r="B39" s="49">
        <v>7100007427</v>
      </c>
      <c r="C39" s="6">
        <v>200</v>
      </c>
      <c r="D39" s="50"/>
      <c r="E39" s="8">
        <f>E40</f>
        <v>8</v>
      </c>
      <c r="F39" s="10"/>
      <c r="G39" s="10"/>
    </row>
    <row r="40" spans="1:8" ht="31.5">
      <c r="A40" s="31" t="s">
        <v>8</v>
      </c>
      <c r="B40" s="49">
        <v>7100007427</v>
      </c>
      <c r="C40" s="6">
        <v>240</v>
      </c>
      <c r="D40" s="50"/>
      <c r="E40" s="8">
        <v>8</v>
      </c>
      <c r="F40" s="10"/>
      <c r="G40" s="10"/>
    </row>
    <row r="41" spans="1:8" ht="47.25">
      <c r="A41" s="30" t="s">
        <v>230</v>
      </c>
      <c r="B41" s="2">
        <v>7300000000</v>
      </c>
      <c r="C41" s="3"/>
      <c r="D41" s="51"/>
      <c r="E41" s="81">
        <f>E42+E45+E48+E51+E54+E57+E60+E63+E66+E69</f>
        <v>2028.9</v>
      </c>
      <c r="F41" s="26"/>
      <c r="G41" s="20"/>
      <c r="H41" s="24"/>
    </row>
    <row r="42" spans="1:8" ht="31.5">
      <c r="A42" s="31" t="s">
        <v>48</v>
      </c>
      <c r="B42" s="49">
        <v>7310105211</v>
      </c>
      <c r="C42" s="33" t="s">
        <v>44</v>
      </c>
      <c r="D42" s="5"/>
      <c r="E42" s="59">
        <f>SUM(E44)</f>
        <v>45</v>
      </c>
      <c r="F42" s="25" t="e">
        <f>SUM(E42/$O$4)</f>
        <v>#DIV/0!</v>
      </c>
      <c r="G42" s="18"/>
      <c r="H42" s="24"/>
    </row>
    <row r="43" spans="1:8" ht="31.5">
      <c r="A43" s="31" t="s">
        <v>10</v>
      </c>
      <c r="B43" s="49">
        <v>7310105211</v>
      </c>
      <c r="C43" s="6" t="s">
        <v>9</v>
      </c>
      <c r="D43" s="5"/>
      <c r="E43" s="59">
        <f>E44</f>
        <v>45</v>
      </c>
      <c r="F43" s="25" t="e">
        <f>SUM(E43/$O$4)</f>
        <v>#DIV/0!</v>
      </c>
      <c r="G43" s="5"/>
      <c r="H43" s="22"/>
    </row>
    <row r="44" spans="1:8" ht="31.5">
      <c r="A44" s="31" t="s">
        <v>8</v>
      </c>
      <c r="B44" s="49">
        <v>7310105211</v>
      </c>
      <c r="C44" s="6" t="s">
        <v>7</v>
      </c>
      <c r="D44" s="5"/>
      <c r="E44" s="59">
        <v>45</v>
      </c>
      <c r="F44" s="25" t="e">
        <f>SUM(E44/$O$4)</f>
        <v>#DIV/0!</v>
      </c>
      <c r="G44" s="18"/>
      <c r="H44" s="24"/>
    </row>
    <row r="45" spans="1:8" ht="63.75">
      <c r="A45" s="75" t="s">
        <v>154</v>
      </c>
      <c r="B45" s="49">
        <v>7310200000</v>
      </c>
      <c r="C45" s="33"/>
      <c r="D45" s="5"/>
      <c r="E45" s="59">
        <f>E46</f>
        <v>10</v>
      </c>
      <c r="F45" s="25"/>
      <c r="G45" s="18"/>
      <c r="H45" s="24"/>
    </row>
    <row r="46" spans="1:8" ht="32.25">
      <c r="A46" s="75" t="s">
        <v>10</v>
      </c>
      <c r="B46" s="49" t="s">
        <v>144</v>
      </c>
      <c r="C46" s="6">
        <v>200</v>
      </c>
      <c r="D46" s="5"/>
      <c r="E46" s="59">
        <f>E47</f>
        <v>10</v>
      </c>
      <c r="F46" s="25"/>
      <c r="G46" s="5"/>
      <c r="H46" s="22"/>
    </row>
    <row r="47" spans="1:8" ht="32.25">
      <c r="A47" s="75" t="s">
        <v>8</v>
      </c>
      <c r="B47" s="49" t="s">
        <v>144</v>
      </c>
      <c r="C47" s="6">
        <v>240</v>
      </c>
      <c r="D47" s="5"/>
      <c r="E47" s="59">
        <v>10</v>
      </c>
      <c r="F47" s="25"/>
      <c r="G47" s="18"/>
      <c r="H47" s="24"/>
    </row>
    <row r="48" spans="1:8">
      <c r="A48" s="75" t="s">
        <v>155</v>
      </c>
      <c r="B48" s="49">
        <v>7310304100</v>
      </c>
      <c r="C48" s="6"/>
      <c r="D48" s="5"/>
      <c r="E48" s="59">
        <f>E49</f>
        <v>1921.9</v>
      </c>
      <c r="F48" s="26"/>
      <c r="G48" s="20"/>
      <c r="H48" s="24"/>
    </row>
    <row r="49" spans="1:8" ht="32.25">
      <c r="A49" s="75" t="s">
        <v>31</v>
      </c>
      <c r="B49" s="49">
        <v>7310304100</v>
      </c>
      <c r="C49" s="6">
        <v>600</v>
      </c>
      <c r="D49" s="5"/>
      <c r="E49" s="59">
        <f>E50</f>
        <v>1921.9</v>
      </c>
      <c r="F49" s="26"/>
      <c r="G49" s="20"/>
      <c r="H49" s="24"/>
    </row>
    <row r="50" spans="1:8">
      <c r="A50" s="75" t="s">
        <v>29</v>
      </c>
      <c r="B50" s="49">
        <v>7310304100</v>
      </c>
      <c r="C50" s="6">
        <v>610</v>
      </c>
      <c r="D50" s="5"/>
      <c r="E50" s="59">
        <v>1921.9</v>
      </c>
      <c r="F50" s="26"/>
      <c r="G50" s="20"/>
      <c r="H50" s="24"/>
    </row>
    <row r="51" spans="1:8" ht="48">
      <c r="A51" s="75" t="s">
        <v>156</v>
      </c>
      <c r="B51" s="49">
        <v>7330100000</v>
      </c>
      <c r="C51" s="6"/>
      <c r="D51" s="5"/>
      <c r="E51" s="59">
        <f>E52</f>
        <v>17.3</v>
      </c>
      <c r="F51" s="26"/>
      <c r="G51" s="20"/>
      <c r="H51" s="24"/>
    </row>
    <row r="52" spans="1:8">
      <c r="A52" s="75" t="s">
        <v>16</v>
      </c>
      <c r="B52" s="49" t="s">
        <v>145</v>
      </c>
      <c r="C52" s="6">
        <v>300</v>
      </c>
      <c r="D52" s="5"/>
      <c r="E52" s="59">
        <f>E53</f>
        <v>17.3</v>
      </c>
      <c r="F52" s="26"/>
      <c r="G52" s="20"/>
      <c r="H52" s="24"/>
    </row>
    <row r="53" spans="1:8">
      <c r="A53" s="75" t="s">
        <v>157</v>
      </c>
      <c r="B53" s="49" t="s">
        <v>145</v>
      </c>
      <c r="C53" s="6">
        <v>360</v>
      </c>
      <c r="D53" s="5"/>
      <c r="E53" s="59">
        <v>17.3</v>
      </c>
      <c r="F53" s="26"/>
      <c r="G53" s="20"/>
      <c r="H53" s="24"/>
    </row>
    <row r="54" spans="1:8" ht="48">
      <c r="A54" s="75" t="s">
        <v>158</v>
      </c>
      <c r="B54" s="49">
        <v>7330200000</v>
      </c>
      <c r="C54" s="6"/>
      <c r="D54" s="5"/>
      <c r="E54" s="59">
        <f>E55</f>
        <v>14</v>
      </c>
      <c r="F54" s="26"/>
      <c r="G54" s="20"/>
      <c r="H54" s="24"/>
    </row>
    <row r="55" spans="1:8" ht="32.25">
      <c r="A55" s="75" t="s">
        <v>10</v>
      </c>
      <c r="B55" s="49" t="s">
        <v>146</v>
      </c>
      <c r="C55" s="6">
        <v>200</v>
      </c>
      <c r="D55" s="5"/>
      <c r="E55" s="59">
        <f>E56</f>
        <v>14</v>
      </c>
      <c r="F55" s="26"/>
      <c r="G55" s="20"/>
      <c r="H55" s="24"/>
    </row>
    <row r="56" spans="1:8" ht="32.25">
      <c r="A56" s="75" t="s">
        <v>8</v>
      </c>
      <c r="B56" s="49" t="s">
        <v>146</v>
      </c>
      <c r="C56" s="6">
        <v>240</v>
      </c>
      <c r="D56" s="5"/>
      <c r="E56" s="59">
        <v>14</v>
      </c>
      <c r="F56" s="26"/>
      <c r="G56" s="20"/>
      <c r="H56" s="24"/>
    </row>
    <row r="57" spans="1:8" ht="63.75">
      <c r="A57" s="75" t="s">
        <v>159</v>
      </c>
      <c r="B57" s="49">
        <v>7330300000</v>
      </c>
      <c r="C57" s="6"/>
      <c r="D57" s="5"/>
      <c r="E57" s="59">
        <f>E58</f>
        <v>4.7</v>
      </c>
      <c r="F57" s="26"/>
      <c r="G57" s="20"/>
      <c r="H57" s="24"/>
    </row>
    <row r="58" spans="1:8" ht="32.25">
      <c r="A58" s="75" t="s">
        <v>10</v>
      </c>
      <c r="B58" s="49" t="s">
        <v>147</v>
      </c>
      <c r="C58" s="6">
        <v>200</v>
      </c>
      <c r="D58" s="5"/>
      <c r="E58" s="59">
        <f>E59</f>
        <v>4.7</v>
      </c>
      <c r="F58" s="26"/>
      <c r="G58" s="20"/>
      <c r="H58" s="24"/>
    </row>
    <row r="59" spans="1:8" ht="32.25">
      <c r="A59" s="75" t="s">
        <v>8</v>
      </c>
      <c r="B59" s="49" t="s">
        <v>147</v>
      </c>
      <c r="C59" s="6">
        <v>240</v>
      </c>
      <c r="D59" s="5"/>
      <c r="E59" s="59">
        <v>4.7</v>
      </c>
      <c r="F59" s="26"/>
      <c r="G59" s="20"/>
      <c r="H59" s="24"/>
    </row>
    <row r="60" spans="1:8" ht="79.5">
      <c r="A60" s="75" t="s">
        <v>160</v>
      </c>
      <c r="B60" s="49">
        <v>7330400000</v>
      </c>
      <c r="C60" s="6"/>
      <c r="D60" s="5"/>
      <c r="E60" s="59">
        <f>E61</f>
        <v>9</v>
      </c>
      <c r="F60" s="26"/>
      <c r="G60" s="20"/>
      <c r="H60" s="24"/>
    </row>
    <row r="61" spans="1:8" ht="32.25">
      <c r="A61" s="75" t="s">
        <v>10</v>
      </c>
      <c r="B61" s="49" t="s">
        <v>148</v>
      </c>
      <c r="C61" s="6">
        <v>200</v>
      </c>
      <c r="D61" s="5"/>
      <c r="E61" s="59">
        <f>E62</f>
        <v>9</v>
      </c>
      <c r="F61" s="26"/>
      <c r="G61" s="20"/>
      <c r="H61" s="24"/>
    </row>
    <row r="62" spans="1:8" ht="32.25">
      <c r="A62" s="75" t="s">
        <v>8</v>
      </c>
      <c r="B62" s="49" t="s">
        <v>148</v>
      </c>
      <c r="C62" s="6">
        <v>240</v>
      </c>
      <c r="D62" s="5"/>
      <c r="E62" s="59">
        <v>9</v>
      </c>
      <c r="F62" s="26"/>
      <c r="G62" s="20"/>
      <c r="H62" s="24"/>
    </row>
    <row r="63" spans="1:8" ht="48">
      <c r="A63" s="75" t="s">
        <v>161</v>
      </c>
      <c r="B63" s="49">
        <v>7330500000</v>
      </c>
      <c r="C63" s="6"/>
      <c r="D63" s="5"/>
      <c r="E63" s="59">
        <f>E64</f>
        <v>3</v>
      </c>
      <c r="F63" s="26"/>
      <c r="G63" s="20"/>
      <c r="H63" s="24"/>
    </row>
    <row r="64" spans="1:8" ht="32.25">
      <c r="A64" s="75" t="s">
        <v>10</v>
      </c>
      <c r="B64" s="49" t="s">
        <v>149</v>
      </c>
      <c r="C64" s="6">
        <v>200</v>
      </c>
      <c r="D64" s="5"/>
      <c r="E64" s="59">
        <f>E65</f>
        <v>3</v>
      </c>
      <c r="F64" s="26"/>
      <c r="G64" s="20"/>
      <c r="H64" s="24"/>
    </row>
    <row r="65" spans="1:8" ht="32.25">
      <c r="A65" s="75" t="s">
        <v>8</v>
      </c>
      <c r="B65" s="49" t="s">
        <v>149</v>
      </c>
      <c r="C65" s="6">
        <v>240</v>
      </c>
      <c r="D65" s="5"/>
      <c r="E65" s="59">
        <v>3</v>
      </c>
      <c r="F65" s="26"/>
      <c r="G65" s="20"/>
      <c r="H65" s="24"/>
    </row>
    <row r="66" spans="1:8" ht="48">
      <c r="A66" s="75" t="s">
        <v>162</v>
      </c>
      <c r="B66" s="49">
        <v>7330600000</v>
      </c>
      <c r="C66" s="6"/>
      <c r="D66" s="5"/>
      <c r="E66" s="59">
        <f>E67</f>
        <v>3</v>
      </c>
      <c r="F66" s="26"/>
      <c r="G66" s="20"/>
      <c r="H66" s="24"/>
    </row>
    <row r="67" spans="1:8" ht="32.25">
      <c r="A67" s="75" t="s">
        <v>10</v>
      </c>
      <c r="B67" s="49" t="s">
        <v>150</v>
      </c>
      <c r="C67" s="6">
        <v>200</v>
      </c>
      <c r="D67" s="5"/>
      <c r="E67" s="59">
        <f>E68</f>
        <v>3</v>
      </c>
      <c r="F67" s="26"/>
      <c r="G67" s="20"/>
      <c r="H67" s="24"/>
    </row>
    <row r="68" spans="1:8" s="62" customFormat="1" ht="32.25">
      <c r="A68" s="75" t="s">
        <v>8</v>
      </c>
      <c r="B68" s="49" t="s">
        <v>150</v>
      </c>
      <c r="C68" s="6">
        <v>240</v>
      </c>
      <c r="D68" s="5"/>
      <c r="E68" s="59">
        <v>3</v>
      </c>
      <c r="F68" s="65"/>
      <c r="G68" s="61"/>
      <c r="H68" s="60"/>
    </row>
    <row r="69" spans="1:8" s="62" customFormat="1" ht="32.25">
      <c r="A69" s="75" t="s">
        <v>163</v>
      </c>
      <c r="B69" s="49">
        <v>7320104100</v>
      </c>
      <c r="C69" s="6"/>
      <c r="D69" s="5"/>
      <c r="E69" s="59">
        <f>E70</f>
        <v>1</v>
      </c>
      <c r="F69" s="65"/>
      <c r="G69" s="61"/>
      <c r="H69" s="60"/>
    </row>
    <row r="70" spans="1:8" s="62" customFormat="1" ht="32.25">
      <c r="A70" s="75" t="s">
        <v>31</v>
      </c>
      <c r="B70" s="49">
        <v>7320104100</v>
      </c>
      <c r="C70" s="6">
        <v>600</v>
      </c>
      <c r="D70" s="5"/>
      <c r="E70" s="59">
        <f>E71</f>
        <v>1</v>
      </c>
      <c r="F70" s="65"/>
      <c r="G70" s="61"/>
      <c r="H70" s="60"/>
    </row>
    <row r="71" spans="1:8" s="62" customFormat="1">
      <c r="A71" s="75" t="s">
        <v>29</v>
      </c>
      <c r="B71" s="49">
        <v>7320104100</v>
      </c>
      <c r="C71" s="6">
        <v>610</v>
      </c>
      <c r="D71" s="5"/>
      <c r="E71" s="59">
        <v>1</v>
      </c>
      <c r="F71" s="65"/>
      <c r="G71" s="61"/>
      <c r="H71" s="60"/>
    </row>
    <row r="72" spans="1:8" ht="78.75">
      <c r="A72" s="30" t="s">
        <v>49</v>
      </c>
      <c r="B72" s="2">
        <v>7400000000</v>
      </c>
      <c r="C72" s="3"/>
      <c r="D72" s="51"/>
      <c r="E72" s="81">
        <f>SUM(,E73)</f>
        <v>10</v>
      </c>
      <c r="F72" s="26"/>
      <c r="G72" s="20"/>
      <c r="H72" s="24"/>
    </row>
    <row r="73" spans="1:8" ht="32.25">
      <c r="A73" s="75" t="s">
        <v>164</v>
      </c>
      <c r="B73" s="49">
        <v>7400105311</v>
      </c>
      <c r="C73" s="6"/>
      <c r="D73" s="5"/>
      <c r="E73" s="59">
        <f>SUM(E74)</f>
        <v>10</v>
      </c>
      <c r="F73" s="26"/>
      <c r="G73" s="20"/>
      <c r="H73" s="24"/>
    </row>
    <row r="74" spans="1:8" ht="31.5">
      <c r="A74" s="31" t="s">
        <v>10</v>
      </c>
      <c r="B74" s="49">
        <v>7400105311</v>
      </c>
      <c r="C74" s="6" t="s">
        <v>9</v>
      </c>
      <c r="D74" s="5"/>
      <c r="E74" s="59">
        <f>SUM(E75)</f>
        <v>10</v>
      </c>
      <c r="F74" s="26"/>
      <c r="G74" s="20"/>
      <c r="H74" s="24"/>
    </row>
    <row r="75" spans="1:8" ht="31.5">
      <c r="A75" s="31" t="s">
        <v>8</v>
      </c>
      <c r="B75" s="49">
        <v>7400105311</v>
      </c>
      <c r="C75" s="6" t="s">
        <v>7</v>
      </c>
      <c r="D75" s="5"/>
      <c r="E75" s="59">
        <v>10</v>
      </c>
      <c r="F75" s="26"/>
      <c r="G75" s="20"/>
      <c r="H75" s="24"/>
    </row>
    <row r="76" spans="1:8" ht="30.75" customHeight="1">
      <c r="A76" s="30" t="s">
        <v>165</v>
      </c>
      <c r="B76" s="2">
        <v>7500000000</v>
      </c>
      <c r="C76" s="3"/>
      <c r="D76" s="51"/>
      <c r="E76" s="81">
        <f>SUM(E77)</f>
        <v>21772.5</v>
      </c>
      <c r="F76" s="26"/>
      <c r="G76" s="20"/>
      <c r="H76" s="24"/>
    </row>
    <row r="77" spans="1:8" ht="42.75" customHeight="1">
      <c r="A77" s="31" t="s">
        <v>165</v>
      </c>
      <c r="B77" s="49">
        <v>7500000000</v>
      </c>
      <c r="C77" s="33" t="s">
        <v>44</v>
      </c>
      <c r="D77" s="5"/>
      <c r="E77" s="59">
        <f>E79+E82+E85+E89+E92+E95+E98+E101+E104</f>
        <v>21772.5</v>
      </c>
      <c r="F77" s="25" t="e">
        <f>SUM(E77/$O$4)</f>
        <v>#DIV/0!</v>
      </c>
      <c r="G77" s="18"/>
      <c r="H77" s="24"/>
    </row>
    <row r="78" spans="1:8" ht="42.75" customHeight="1">
      <c r="A78" s="75" t="s">
        <v>166</v>
      </c>
      <c r="B78" s="76" t="s">
        <v>167</v>
      </c>
      <c r="C78" s="33"/>
      <c r="D78" s="5"/>
      <c r="E78" s="59">
        <f>E79</f>
        <v>2165.9</v>
      </c>
      <c r="F78" s="25"/>
      <c r="G78" s="18"/>
      <c r="H78" s="24"/>
    </row>
    <row r="79" spans="1:8" ht="32.25">
      <c r="A79" s="75" t="s">
        <v>31</v>
      </c>
      <c r="B79" s="49">
        <v>7510104100</v>
      </c>
      <c r="C79" s="58" t="s">
        <v>30</v>
      </c>
      <c r="D79" s="5"/>
      <c r="E79" s="59">
        <f>E80</f>
        <v>2165.9</v>
      </c>
      <c r="F79" s="25"/>
      <c r="G79" s="18"/>
      <c r="H79" s="24"/>
    </row>
    <row r="80" spans="1:8">
      <c r="A80" s="75" t="s">
        <v>29</v>
      </c>
      <c r="B80" s="49">
        <v>7510104100</v>
      </c>
      <c r="C80" s="58" t="s">
        <v>28</v>
      </c>
      <c r="D80" s="5"/>
      <c r="E80" s="59">
        <v>2165.9</v>
      </c>
      <c r="F80" s="25"/>
      <c r="G80" s="18"/>
      <c r="H80" s="24"/>
    </row>
    <row r="81" spans="1:8" ht="48">
      <c r="A81" s="75" t="s">
        <v>168</v>
      </c>
      <c r="B81" s="49">
        <v>7520100000</v>
      </c>
      <c r="C81" s="58"/>
      <c r="D81" s="5"/>
      <c r="E81" s="59">
        <f>E82+E85</f>
        <v>15474.699999999999</v>
      </c>
      <c r="F81" s="25"/>
      <c r="G81" s="18"/>
      <c r="H81" s="24"/>
    </row>
    <row r="82" spans="1:8" ht="31.5">
      <c r="A82" s="31" t="s">
        <v>31</v>
      </c>
      <c r="B82" s="49">
        <v>7520104100</v>
      </c>
      <c r="C82" s="6" t="s">
        <v>30</v>
      </c>
      <c r="D82" s="5"/>
      <c r="E82" s="59">
        <f>E83</f>
        <v>168.8</v>
      </c>
      <c r="F82" s="25" t="e">
        <f>SUM(E82/$O$4)</f>
        <v>#DIV/0!</v>
      </c>
      <c r="G82" s="5"/>
      <c r="H82" s="22"/>
    </row>
    <row r="83" spans="1:8">
      <c r="A83" s="31" t="s">
        <v>29</v>
      </c>
      <c r="B83" s="49">
        <v>7520104100</v>
      </c>
      <c r="C83" s="6" t="s">
        <v>28</v>
      </c>
      <c r="D83" s="5"/>
      <c r="E83" s="59">
        <v>168.8</v>
      </c>
      <c r="F83" s="25" t="e">
        <f>SUM(E83/$O$4)</f>
        <v>#DIV/0!</v>
      </c>
      <c r="G83" s="18"/>
      <c r="H83" s="24"/>
    </row>
    <row r="84" spans="1:8" ht="111">
      <c r="A84" s="75" t="s">
        <v>169</v>
      </c>
      <c r="B84" s="49">
        <v>7520126040</v>
      </c>
      <c r="C84" s="6"/>
      <c r="D84" s="5"/>
      <c r="E84" s="59">
        <f>E85</f>
        <v>15305.9</v>
      </c>
      <c r="F84" s="26"/>
      <c r="G84" s="20"/>
      <c r="H84" s="20"/>
    </row>
    <row r="85" spans="1:8" ht="31.5">
      <c r="A85" s="31" t="s">
        <v>31</v>
      </c>
      <c r="B85" s="49">
        <v>7520126040</v>
      </c>
      <c r="C85" s="6">
        <v>600</v>
      </c>
      <c r="D85" s="5"/>
      <c r="E85" s="59">
        <f>E86</f>
        <v>15305.9</v>
      </c>
      <c r="F85" s="26"/>
      <c r="G85" s="20"/>
      <c r="H85" s="20"/>
    </row>
    <row r="86" spans="1:8">
      <c r="A86" s="31" t="s">
        <v>29</v>
      </c>
      <c r="B86" s="49">
        <v>7520126040</v>
      </c>
      <c r="C86" s="6">
        <v>610</v>
      </c>
      <c r="D86" s="5"/>
      <c r="E86" s="59">
        <v>15305.9</v>
      </c>
      <c r="F86" s="26"/>
      <c r="G86" s="20"/>
      <c r="H86" s="20"/>
    </row>
    <row r="87" spans="1:8" ht="32.25">
      <c r="A87" s="75" t="s">
        <v>170</v>
      </c>
      <c r="B87" s="49">
        <v>7530126040</v>
      </c>
      <c r="C87" s="6"/>
      <c r="D87" s="5"/>
      <c r="E87" s="59">
        <f>E89</f>
        <v>4106.8999999999996</v>
      </c>
      <c r="F87" s="26"/>
      <c r="G87" s="20"/>
      <c r="H87" s="20"/>
    </row>
    <row r="88" spans="1:8" ht="32.25">
      <c r="A88" s="75" t="s">
        <v>171</v>
      </c>
      <c r="B88" s="49">
        <v>7530126040</v>
      </c>
      <c r="C88" s="6"/>
      <c r="D88" s="5"/>
      <c r="E88" s="59">
        <f>E89</f>
        <v>4106.8999999999996</v>
      </c>
      <c r="F88" s="26"/>
      <c r="G88" s="20"/>
      <c r="H88" s="20"/>
    </row>
    <row r="89" spans="1:8" ht="31.5">
      <c r="A89" s="31" t="s">
        <v>31</v>
      </c>
      <c r="B89" s="49">
        <v>7530126040</v>
      </c>
      <c r="C89" s="6">
        <v>600</v>
      </c>
      <c r="D89" s="5"/>
      <c r="E89" s="59">
        <f>E90</f>
        <v>4106.8999999999996</v>
      </c>
      <c r="F89" s="26"/>
      <c r="G89" s="20"/>
      <c r="H89" s="20"/>
    </row>
    <row r="90" spans="1:8">
      <c r="A90" s="31" t="s">
        <v>29</v>
      </c>
      <c r="B90" s="49">
        <v>7530126040</v>
      </c>
      <c r="C90" s="6">
        <v>610</v>
      </c>
      <c r="D90" s="5"/>
      <c r="E90" s="59">
        <v>4106.8999999999996</v>
      </c>
      <c r="F90" s="26"/>
      <c r="G90" s="20"/>
      <c r="H90" s="20"/>
    </row>
    <row r="91" spans="1:8">
      <c r="A91" s="75" t="s">
        <v>172</v>
      </c>
      <c r="B91" s="49">
        <v>7540105411</v>
      </c>
      <c r="C91" s="6"/>
      <c r="D91" s="5"/>
      <c r="E91" s="59">
        <f>E92</f>
        <v>8</v>
      </c>
      <c r="F91" s="26"/>
      <c r="G91" s="20"/>
      <c r="H91" s="20"/>
    </row>
    <row r="92" spans="1:8" ht="32.25">
      <c r="A92" s="75" t="s">
        <v>10</v>
      </c>
      <c r="B92" s="49">
        <v>7540105411</v>
      </c>
      <c r="C92" s="6">
        <v>200</v>
      </c>
      <c r="D92" s="5"/>
      <c r="E92" s="59">
        <f>E93</f>
        <v>8</v>
      </c>
      <c r="F92" s="26"/>
      <c r="G92" s="20"/>
      <c r="H92" s="20"/>
    </row>
    <row r="93" spans="1:8" ht="32.25">
      <c r="A93" s="75" t="s">
        <v>8</v>
      </c>
      <c r="B93" s="49">
        <v>7540105411</v>
      </c>
      <c r="C93" s="6">
        <v>240</v>
      </c>
      <c r="D93" s="5"/>
      <c r="E93" s="59">
        <v>8</v>
      </c>
      <c r="F93" s="26"/>
      <c r="G93" s="20"/>
      <c r="H93" s="20"/>
    </row>
    <row r="94" spans="1:8">
      <c r="A94" s="75" t="s">
        <v>172</v>
      </c>
      <c r="B94" s="49">
        <v>7540105411</v>
      </c>
      <c r="C94" s="6"/>
      <c r="D94" s="5"/>
      <c r="E94" s="59">
        <f>E95</f>
        <v>2</v>
      </c>
      <c r="F94" s="26"/>
      <c r="G94" s="20"/>
      <c r="H94" s="20"/>
    </row>
    <row r="95" spans="1:8" ht="31.5">
      <c r="A95" s="31" t="s">
        <v>31</v>
      </c>
      <c r="B95" s="49">
        <v>7540105411</v>
      </c>
      <c r="C95" s="6">
        <v>600</v>
      </c>
      <c r="D95" s="5"/>
      <c r="E95" s="59">
        <f>E96</f>
        <v>2</v>
      </c>
      <c r="F95" s="26"/>
      <c r="G95" s="20"/>
      <c r="H95" s="20"/>
    </row>
    <row r="96" spans="1:8">
      <c r="A96" s="31" t="s">
        <v>29</v>
      </c>
      <c r="B96" s="49">
        <v>7540105411</v>
      </c>
      <c r="C96" s="6">
        <v>610</v>
      </c>
      <c r="D96" s="5"/>
      <c r="E96" s="59">
        <v>2</v>
      </c>
      <c r="F96" s="26"/>
      <c r="G96" s="20"/>
      <c r="H96" s="20"/>
    </row>
    <row r="97" spans="1:8" ht="48">
      <c r="A97" s="75" t="s">
        <v>173</v>
      </c>
      <c r="B97" s="49">
        <v>7540105413</v>
      </c>
      <c r="C97" s="6"/>
      <c r="D97" s="5"/>
      <c r="E97" s="59">
        <f>E98</f>
        <v>8</v>
      </c>
      <c r="F97" s="26"/>
      <c r="G97" s="20"/>
      <c r="H97" s="20"/>
    </row>
    <row r="98" spans="1:8" ht="31.5">
      <c r="A98" s="31" t="s">
        <v>31</v>
      </c>
      <c r="B98" s="49">
        <v>7540105413</v>
      </c>
      <c r="C98" s="6">
        <v>600</v>
      </c>
      <c r="D98" s="5"/>
      <c r="E98" s="59">
        <f>E99</f>
        <v>8</v>
      </c>
      <c r="F98" s="26"/>
      <c r="G98" s="20"/>
      <c r="H98" s="20"/>
    </row>
    <row r="99" spans="1:8">
      <c r="A99" s="31" t="s">
        <v>29</v>
      </c>
      <c r="B99" s="49">
        <v>7540105413</v>
      </c>
      <c r="C99" s="6">
        <v>610</v>
      </c>
      <c r="D99" s="5"/>
      <c r="E99" s="59">
        <v>8</v>
      </c>
      <c r="F99" s="26"/>
      <c r="G99" s="20"/>
      <c r="H99" s="20"/>
    </row>
    <row r="100" spans="1:8" ht="32.25">
      <c r="A100" s="75" t="s">
        <v>174</v>
      </c>
      <c r="B100" s="49">
        <v>7540105414</v>
      </c>
      <c r="C100" s="6"/>
      <c r="D100" s="5"/>
      <c r="E100" s="59">
        <f>E101</f>
        <v>2</v>
      </c>
      <c r="F100" s="26"/>
      <c r="G100" s="20"/>
      <c r="H100" s="20"/>
    </row>
    <row r="101" spans="1:8" ht="31.5">
      <c r="A101" s="31" t="s">
        <v>31</v>
      </c>
      <c r="B101" s="49">
        <v>7540105414</v>
      </c>
      <c r="C101" s="6">
        <v>600</v>
      </c>
      <c r="D101" s="5"/>
      <c r="E101" s="59">
        <f>E102</f>
        <v>2</v>
      </c>
      <c r="F101" s="26"/>
      <c r="G101" s="20"/>
      <c r="H101" s="20"/>
    </row>
    <row r="102" spans="1:8">
      <c r="A102" s="31" t="s">
        <v>29</v>
      </c>
      <c r="B102" s="49">
        <v>7540105414</v>
      </c>
      <c r="C102" s="6">
        <v>610</v>
      </c>
      <c r="D102" s="5"/>
      <c r="E102" s="59">
        <v>2</v>
      </c>
      <c r="F102" s="26"/>
      <c r="G102" s="20"/>
      <c r="H102" s="20"/>
    </row>
    <row r="103" spans="1:8" ht="48">
      <c r="A103" s="75" t="s">
        <v>175</v>
      </c>
      <c r="B103" s="49">
        <v>7540105415</v>
      </c>
      <c r="C103" s="6"/>
      <c r="D103" s="5"/>
      <c r="E103" s="59">
        <f>E104</f>
        <v>5</v>
      </c>
      <c r="F103" s="26"/>
      <c r="G103" s="20"/>
      <c r="H103" s="20"/>
    </row>
    <row r="104" spans="1:8" ht="31.5">
      <c r="A104" s="31" t="s">
        <v>31</v>
      </c>
      <c r="B104" s="49">
        <v>7540105415</v>
      </c>
      <c r="C104" s="6">
        <v>600</v>
      </c>
      <c r="D104" s="5"/>
      <c r="E104" s="59">
        <f>E105</f>
        <v>5</v>
      </c>
      <c r="F104" s="26"/>
      <c r="G104" s="20"/>
      <c r="H104" s="20"/>
    </row>
    <row r="105" spans="1:8">
      <c r="A105" s="31" t="s">
        <v>29</v>
      </c>
      <c r="B105" s="49">
        <v>7540105415</v>
      </c>
      <c r="C105" s="6">
        <v>610</v>
      </c>
      <c r="D105" s="5"/>
      <c r="E105" s="59">
        <v>5</v>
      </c>
      <c r="F105" s="26"/>
      <c r="G105" s="20"/>
      <c r="H105" s="20"/>
    </row>
    <row r="106" spans="1:8" ht="63">
      <c r="A106" s="30" t="s">
        <v>231</v>
      </c>
      <c r="B106" s="2">
        <v>7600000000</v>
      </c>
      <c r="C106" s="3"/>
      <c r="D106" s="51"/>
      <c r="E106" s="81">
        <f>SUM(,E111,E115,E120)+E107</f>
        <v>23</v>
      </c>
      <c r="F106" s="26"/>
      <c r="G106" s="20"/>
      <c r="H106" s="20"/>
    </row>
    <row r="107" spans="1:8" ht="79.5">
      <c r="A107" s="75" t="s">
        <v>176</v>
      </c>
      <c r="B107" s="49">
        <v>7610100000</v>
      </c>
      <c r="C107" s="6"/>
      <c r="D107" s="55"/>
      <c r="E107" s="8">
        <f>E109</f>
        <v>5</v>
      </c>
      <c r="F107" s="26"/>
      <c r="G107" s="20"/>
      <c r="H107" s="20"/>
    </row>
    <row r="108" spans="1:8">
      <c r="A108" s="75" t="s">
        <v>50</v>
      </c>
      <c r="B108" s="49" t="s">
        <v>151</v>
      </c>
      <c r="C108" s="6"/>
      <c r="D108" s="55"/>
      <c r="E108" s="8">
        <f>E109</f>
        <v>5</v>
      </c>
      <c r="F108" s="26"/>
      <c r="G108" s="20"/>
      <c r="H108" s="20"/>
    </row>
    <row r="109" spans="1:8" ht="31.5">
      <c r="A109" s="31" t="s">
        <v>10</v>
      </c>
      <c r="B109" s="49" t="s">
        <v>151</v>
      </c>
      <c r="C109" s="6">
        <v>200</v>
      </c>
      <c r="D109" s="55"/>
      <c r="E109" s="8">
        <f>E110</f>
        <v>5</v>
      </c>
      <c r="F109" s="26"/>
      <c r="G109" s="20"/>
      <c r="H109" s="20"/>
    </row>
    <row r="110" spans="1:8" ht="31.5">
      <c r="A110" s="31" t="s">
        <v>8</v>
      </c>
      <c r="B110" s="49" t="s">
        <v>151</v>
      </c>
      <c r="C110" s="6">
        <v>240</v>
      </c>
      <c r="D110" s="55"/>
      <c r="E110" s="8">
        <v>5</v>
      </c>
      <c r="F110" s="26"/>
      <c r="G110" s="20"/>
      <c r="H110" s="20"/>
    </row>
    <row r="111" spans="1:8" ht="78.75">
      <c r="A111" s="31" t="s">
        <v>232</v>
      </c>
      <c r="B111" s="49" t="s">
        <v>51</v>
      </c>
      <c r="C111" s="6" t="s">
        <v>44</v>
      </c>
      <c r="D111" s="5"/>
      <c r="E111" s="59">
        <f>E112</f>
        <v>4</v>
      </c>
      <c r="F111" s="25" t="e">
        <f>SUM(E111/$O$4)</f>
        <v>#DIV/0!</v>
      </c>
      <c r="G111" s="5"/>
      <c r="H111" s="22"/>
    </row>
    <row r="112" spans="1:8" ht="63">
      <c r="A112" s="31" t="s">
        <v>135</v>
      </c>
      <c r="B112" s="49">
        <v>7620005511</v>
      </c>
      <c r="C112" s="6" t="s">
        <v>44</v>
      </c>
      <c r="D112" s="5"/>
      <c r="E112" s="59">
        <f>E113</f>
        <v>4</v>
      </c>
      <c r="F112" s="25" t="e">
        <f>SUM(E112/$O$4)</f>
        <v>#DIV/0!</v>
      </c>
      <c r="G112" s="18"/>
      <c r="H112" s="24"/>
    </row>
    <row r="113" spans="1:8" ht="31.5">
      <c r="A113" s="31" t="s">
        <v>10</v>
      </c>
      <c r="B113" s="49" t="s">
        <v>52</v>
      </c>
      <c r="C113" s="6" t="s">
        <v>9</v>
      </c>
      <c r="D113" s="5"/>
      <c r="E113" s="59">
        <f>E114</f>
        <v>4</v>
      </c>
      <c r="F113" s="25" t="e">
        <f>SUM(E113/$O$4)</f>
        <v>#DIV/0!</v>
      </c>
      <c r="G113" s="5"/>
      <c r="H113" s="22"/>
    </row>
    <row r="114" spans="1:8" ht="31.5">
      <c r="A114" s="31" t="s">
        <v>8</v>
      </c>
      <c r="B114" s="49" t="s">
        <v>52</v>
      </c>
      <c r="C114" s="6" t="s">
        <v>7</v>
      </c>
      <c r="D114" s="5"/>
      <c r="E114" s="59">
        <v>4</v>
      </c>
      <c r="F114" s="25" t="e">
        <f>SUM(E114/$O$4)</f>
        <v>#DIV/0!</v>
      </c>
      <c r="G114" s="18"/>
      <c r="H114" s="24"/>
    </row>
    <row r="115" spans="1:8" ht="47.25">
      <c r="A115" s="31" t="s">
        <v>53</v>
      </c>
      <c r="B115" s="49">
        <v>7630000000</v>
      </c>
      <c r="C115" s="6"/>
      <c r="D115" s="5"/>
      <c r="E115" s="59">
        <f>SUM(E116)</f>
        <v>2</v>
      </c>
      <c r="F115" s="25"/>
      <c r="G115" s="20"/>
      <c r="H115" s="24"/>
    </row>
    <row r="116" spans="1:8" ht="47.25">
      <c r="A116" s="31" t="s">
        <v>54</v>
      </c>
      <c r="B116" s="49" t="s">
        <v>55</v>
      </c>
      <c r="C116" s="6" t="s">
        <v>44</v>
      </c>
      <c r="D116" s="5"/>
      <c r="E116" s="59">
        <f>E117</f>
        <v>2</v>
      </c>
      <c r="F116" s="25" t="e">
        <f>SUM(E116/$O$4)</f>
        <v>#DIV/0!</v>
      </c>
      <c r="G116" s="18"/>
      <c r="H116" s="24"/>
    </row>
    <row r="117" spans="1:8">
      <c r="A117" s="31" t="s">
        <v>50</v>
      </c>
      <c r="B117" s="49" t="s">
        <v>56</v>
      </c>
      <c r="C117" s="6" t="s">
        <v>44</v>
      </c>
      <c r="D117" s="5"/>
      <c r="E117" s="59">
        <f>E118</f>
        <v>2</v>
      </c>
      <c r="F117" s="25" t="e">
        <f>SUM(E117/$O$4)</f>
        <v>#DIV/0!</v>
      </c>
      <c r="G117" s="5"/>
      <c r="H117" s="22"/>
    </row>
    <row r="118" spans="1:8" ht="31.5">
      <c r="A118" s="31" t="s">
        <v>10</v>
      </c>
      <c r="B118" s="49" t="s">
        <v>56</v>
      </c>
      <c r="C118" s="6" t="s">
        <v>9</v>
      </c>
      <c r="D118" s="5"/>
      <c r="E118" s="59">
        <f>E119</f>
        <v>2</v>
      </c>
      <c r="F118" s="25" t="e">
        <f>SUM(E118/$O$4)</f>
        <v>#DIV/0!</v>
      </c>
      <c r="G118" s="18"/>
      <c r="H118" s="24"/>
    </row>
    <row r="119" spans="1:8" ht="31.5">
      <c r="A119" s="31" t="s">
        <v>8</v>
      </c>
      <c r="B119" s="49" t="s">
        <v>56</v>
      </c>
      <c r="C119" s="6" t="s">
        <v>7</v>
      </c>
      <c r="D119" s="5"/>
      <c r="E119" s="59">
        <v>2</v>
      </c>
      <c r="F119" s="25" t="e">
        <f>SUM(E119/$O$4)</f>
        <v>#DIV/0!</v>
      </c>
      <c r="G119" s="5"/>
      <c r="H119" s="22"/>
    </row>
    <row r="120" spans="1:8" ht="105" customHeight="1">
      <c r="A120" s="31" t="s">
        <v>177</v>
      </c>
      <c r="B120" s="49">
        <v>7640000000</v>
      </c>
      <c r="C120" s="6"/>
      <c r="D120" s="5"/>
      <c r="E120" s="59">
        <f>SUM(E121)</f>
        <v>12</v>
      </c>
      <c r="F120" s="26"/>
      <c r="G120" s="17"/>
      <c r="H120" s="22"/>
    </row>
    <row r="121" spans="1:8" ht="48">
      <c r="A121" s="75" t="s">
        <v>178</v>
      </c>
      <c r="B121" s="49" t="s">
        <v>57</v>
      </c>
      <c r="C121" s="6" t="s">
        <v>44</v>
      </c>
      <c r="D121" s="5"/>
      <c r="E121" s="59">
        <f>SUM(E124)</f>
        <v>12</v>
      </c>
      <c r="F121" s="25" t="e">
        <f>SUM(E121/$O$4)</f>
        <v>#DIV/0!</v>
      </c>
      <c r="G121" s="18"/>
      <c r="H121" s="24"/>
    </row>
    <row r="122" spans="1:8">
      <c r="A122" s="31" t="s">
        <v>50</v>
      </c>
      <c r="B122" s="49" t="s">
        <v>58</v>
      </c>
      <c r="C122" s="6" t="s">
        <v>44</v>
      </c>
      <c r="D122" s="5"/>
      <c r="E122" s="59">
        <f>E123</f>
        <v>12</v>
      </c>
      <c r="F122" s="25" t="e">
        <f>SUM(E122/$O$4)</f>
        <v>#DIV/0!</v>
      </c>
      <c r="G122" s="5"/>
      <c r="H122" s="22"/>
    </row>
    <row r="123" spans="1:8" ht="31.5">
      <c r="A123" s="31" t="s">
        <v>10</v>
      </c>
      <c r="B123" s="49" t="s">
        <v>58</v>
      </c>
      <c r="C123" s="6" t="s">
        <v>9</v>
      </c>
      <c r="D123" s="5"/>
      <c r="E123" s="59">
        <f>E124</f>
        <v>12</v>
      </c>
      <c r="F123" s="25" t="e">
        <f>SUM(E123/$O$4)</f>
        <v>#DIV/0!</v>
      </c>
      <c r="G123" s="5"/>
      <c r="H123" s="22"/>
    </row>
    <row r="124" spans="1:8" ht="31.5">
      <c r="A124" s="31" t="s">
        <v>8</v>
      </c>
      <c r="B124" s="49" t="s">
        <v>58</v>
      </c>
      <c r="C124" s="6" t="s">
        <v>7</v>
      </c>
      <c r="D124" s="5"/>
      <c r="E124" s="59">
        <v>12</v>
      </c>
      <c r="F124" s="25" t="e">
        <f>SUM(E124/$O$4)</f>
        <v>#DIV/0!</v>
      </c>
      <c r="G124" s="18"/>
      <c r="H124" s="24"/>
    </row>
    <row r="125" spans="1:8" ht="54" customHeight="1">
      <c r="A125" s="30" t="s">
        <v>179</v>
      </c>
      <c r="B125" s="2">
        <v>7700000000</v>
      </c>
      <c r="C125" s="3"/>
      <c r="D125" s="51"/>
      <c r="E125" s="81">
        <f>SUM(,E127)</f>
        <v>3</v>
      </c>
      <c r="F125" s="26"/>
      <c r="G125" s="20"/>
      <c r="H125" s="24"/>
    </row>
    <row r="126" spans="1:8" ht="45" customHeight="1">
      <c r="A126" s="75" t="s">
        <v>180</v>
      </c>
      <c r="B126" s="49">
        <v>7700100000</v>
      </c>
      <c r="C126" s="6"/>
      <c r="D126" s="55"/>
      <c r="E126" s="8">
        <f>E127</f>
        <v>3</v>
      </c>
      <c r="F126" s="26"/>
      <c r="G126" s="20"/>
      <c r="H126" s="20"/>
    </row>
    <row r="127" spans="1:8" ht="63.75">
      <c r="A127" s="75" t="s">
        <v>181</v>
      </c>
      <c r="B127" s="49">
        <v>7700005611</v>
      </c>
      <c r="C127" s="6" t="s">
        <v>44</v>
      </c>
      <c r="D127" s="5"/>
      <c r="E127" s="59">
        <f>E128</f>
        <v>3</v>
      </c>
      <c r="F127" s="26" t="e">
        <f>SUM(E127/$O$4)</f>
        <v>#DIV/0!</v>
      </c>
      <c r="G127" s="17"/>
      <c r="H127" s="17"/>
    </row>
    <row r="128" spans="1:8" ht="31.5">
      <c r="A128" s="31" t="s">
        <v>10</v>
      </c>
      <c r="B128" s="49">
        <v>7700005611</v>
      </c>
      <c r="C128" s="6" t="s">
        <v>9</v>
      </c>
      <c r="D128" s="5"/>
      <c r="E128" s="59">
        <f>E129</f>
        <v>3</v>
      </c>
      <c r="F128" s="26"/>
      <c r="G128" s="17"/>
      <c r="H128" s="17"/>
    </row>
    <row r="129" spans="1:8" ht="31.5">
      <c r="A129" s="31" t="s">
        <v>8</v>
      </c>
      <c r="B129" s="49">
        <v>7700005611</v>
      </c>
      <c r="C129" s="6" t="s">
        <v>7</v>
      </c>
      <c r="D129" s="5"/>
      <c r="E129" s="59">
        <v>3</v>
      </c>
      <c r="F129" s="26"/>
      <c r="G129" s="17"/>
      <c r="H129" s="17"/>
    </row>
    <row r="130" spans="1:8" ht="55.5" customHeight="1">
      <c r="A130" s="30" t="s">
        <v>182</v>
      </c>
      <c r="B130" s="2">
        <v>7800000000</v>
      </c>
      <c r="C130" s="3"/>
      <c r="D130" s="51"/>
      <c r="E130" s="81">
        <f>E131+E145</f>
        <v>191369.59999999998</v>
      </c>
      <c r="F130" s="26"/>
      <c r="G130" s="17"/>
      <c r="H130" s="17"/>
    </row>
    <row r="131" spans="1:8" ht="79.5">
      <c r="A131" s="75" t="s">
        <v>183</v>
      </c>
      <c r="B131" s="49">
        <v>7810000000</v>
      </c>
      <c r="C131" s="6"/>
      <c r="D131" s="50"/>
      <c r="E131" s="8">
        <f>E132+E136+E139+E142</f>
        <v>42919.9</v>
      </c>
      <c r="F131" s="26"/>
      <c r="G131" s="17"/>
      <c r="H131" s="17"/>
    </row>
    <row r="132" spans="1:8" ht="79.5">
      <c r="A132" s="75" t="s">
        <v>183</v>
      </c>
      <c r="B132" s="49">
        <v>7810104100</v>
      </c>
      <c r="C132" s="6"/>
      <c r="D132" s="50"/>
      <c r="E132" s="8">
        <f>E134</f>
        <v>13242.6</v>
      </c>
      <c r="F132" s="10"/>
      <c r="G132" s="10"/>
      <c r="H132" s="21"/>
    </row>
    <row r="133" spans="1:8" ht="32.25">
      <c r="A133" s="75" t="s">
        <v>171</v>
      </c>
      <c r="B133" s="49">
        <v>7810104100</v>
      </c>
      <c r="C133" s="6"/>
      <c r="D133" s="55"/>
      <c r="E133" s="8">
        <f>E134</f>
        <v>13242.6</v>
      </c>
      <c r="F133" s="10"/>
      <c r="G133" s="10"/>
      <c r="H133" s="21"/>
    </row>
    <row r="134" spans="1:8" ht="32.25">
      <c r="A134" s="75" t="s">
        <v>31</v>
      </c>
      <c r="B134" s="49">
        <v>7810104100</v>
      </c>
      <c r="C134" s="6">
        <v>600</v>
      </c>
      <c r="D134" s="5"/>
      <c r="E134" s="59">
        <f>E135</f>
        <v>13242.6</v>
      </c>
      <c r="F134" s="25"/>
      <c r="G134" s="18"/>
      <c r="H134" s="24"/>
    </row>
    <row r="135" spans="1:8">
      <c r="A135" s="75" t="s">
        <v>29</v>
      </c>
      <c r="B135" s="49">
        <v>7810104100</v>
      </c>
      <c r="C135" s="6">
        <v>610</v>
      </c>
      <c r="D135" s="5"/>
      <c r="E135" s="59">
        <v>13242.6</v>
      </c>
      <c r="F135" s="25"/>
      <c r="G135" s="5"/>
      <c r="H135" s="22"/>
    </row>
    <row r="136" spans="1:8" ht="63.75">
      <c r="A136" s="75" t="s">
        <v>185</v>
      </c>
      <c r="B136" s="49">
        <v>7810176700</v>
      </c>
      <c r="C136" s="6"/>
      <c r="D136" s="5"/>
      <c r="E136" s="59">
        <f>E137</f>
        <v>28989</v>
      </c>
      <c r="F136" s="25"/>
      <c r="G136" s="5"/>
      <c r="H136" s="22"/>
    </row>
    <row r="137" spans="1:8" ht="32.25">
      <c r="A137" s="75" t="s">
        <v>31</v>
      </c>
      <c r="B137" s="49">
        <v>7810176700</v>
      </c>
      <c r="C137" s="6">
        <v>600</v>
      </c>
      <c r="D137" s="5"/>
      <c r="E137" s="59">
        <f>E138</f>
        <v>28989</v>
      </c>
      <c r="F137" s="25"/>
      <c r="G137" s="18"/>
      <c r="H137" s="24"/>
    </row>
    <row r="138" spans="1:8">
      <c r="A138" s="75" t="s">
        <v>29</v>
      </c>
      <c r="B138" s="49">
        <v>7810176700</v>
      </c>
      <c r="C138" s="6">
        <v>610</v>
      </c>
      <c r="D138" s="5"/>
      <c r="E138" s="59">
        <v>28989</v>
      </c>
      <c r="F138" s="26"/>
      <c r="G138" s="20"/>
      <c r="H138" s="24"/>
    </row>
    <row r="139" spans="1:8" ht="79.5">
      <c r="A139" s="75" t="s">
        <v>184</v>
      </c>
      <c r="B139" s="49">
        <v>7810176900</v>
      </c>
      <c r="C139" s="6"/>
      <c r="D139" s="5"/>
      <c r="E139" s="59">
        <f>E140</f>
        <v>638.29999999999995</v>
      </c>
      <c r="F139" s="26"/>
      <c r="G139" s="20"/>
      <c r="H139" s="24"/>
    </row>
    <row r="140" spans="1:8" ht="32.25">
      <c r="A140" s="75" t="s">
        <v>31</v>
      </c>
      <c r="B140" s="49">
        <v>7810176900</v>
      </c>
      <c r="C140" s="6">
        <v>600</v>
      </c>
      <c r="D140" s="5"/>
      <c r="E140" s="59">
        <f>E141</f>
        <v>638.29999999999995</v>
      </c>
      <c r="F140" s="26"/>
      <c r="G140" s="20"/>
      <c r="H140" s="24"/>
    </row>
    <row r="141" spans="1:8">
      <c r="A141" s="75" t="s">
        <v>29</v>
      </c>
      <c r="B141" s="49">
        <v>7810176900</v>
      </c>
      <c r="C141" s="6">
        <v>610</v>
      </c>
      <c r="D141" s="5"/>
      <c r="E141" s="59">
        <v>638.29999999999995</v>
      </c>
      <c r="F141" s="26"/>
      <c r="G141" s="20"/>
      <c r="H141" s="24"/>
    </row>
    <row r="142" spans="1:8">
      <c r="A142" s="101" t="s">
        <v>50</v>
      </c>
      <c r="B142" s="49" t="s">
        <v>242</v>
      </c>
      <c r="C142" s="6"/>
      <c r="D142" s="5"/>
      <c r="E142" s="59">
        <f>E143</f>
        <v>50</v>
      </c>
      <c r="F142" s="26"/>
      <c r="G142" s="20"/>
      <c r="H142" s="24"/>
    </row>
    <row r="143" spans="1:8" ht="32.25">
      <c r="A143" s="75" t="s">
        <v>31</v>
      </c>
      <c r="B143" s="49" t="s">
        <v>242</v>
      </c>
      <c r="C143" s="6">
        <v>600</v>
      </c>
      <c r="D143" s="5"/>
      <c r="E143" s="59">
        <f>E144</f>
        <v>50</v>
      </c>
      <c r="F143" s="26"/>
      <c r="G143" s="20"/>
      <c r="H143" s="24"/>
    </row>
    <row r="144" spans="1:8">
      <c r="A144" s="70" t="s">
        <v>241</v>
      </c>
      <c r="B144" s="49" t="s">
        <v>242</v>
      </c>
      <c r="C144" s="6">
        <v>610</v>
      </c>
      <c r="D144" s="5"/>
      <c r="E144" s="59">
        <v>50</v>
      </c>
      <c r="F144" s="26"/>
      <c r="G144" s="20"/>
      <c r="H144" s="24"/>
    </row>
    <row r="145" spans="1:8" ht="36.75" customHeight="1">
      <c r="A145" s="66" t="s">
        <v>186</v>
      </c>
      <c r="B145" s="49">
        <v>7820000000</v>
      </c>
      <c r="C145" s="6"/>
      <c r="D145" s="5"/>
      <c r="E145" s="59">
        <f>E147+E150+E153+E156+E159+E163+E166+E170</f>
        <v>148449.69999999998</v>
      </c>
      <c r="F145" s="26"/>
      <c r="G145" s="20"/>
      <c r="H145" s="24"/>
    </row>
    <row r="146" spans="1:8" ht="89.25" customHeight="1">
      <c r="A146" s="75" t="s">
        <v>188</v>
      </c>
      <c r="B146" s="76" t="s">
        <v>187</v>
      </c>
      <c r="C146" s="6"/>
      <c r="D146" s="5"/>
      <c r="E146" s="59">
        <f>E145</f>
        <v>148449.69999999998</v>
      </c>
      <c r="F146" s="26"/>
      <c r="G146" s="20"/>
      <c r="H146" s="24"/>
    </row>
    <row r="147" spans="1:8" ht="95.25">
      <c r="A147" s="75" t="s">
        <v>188</v>
      </c>
      <c r="B147" s="49">
        <v>7820104100</v>
      </c>
      <c r="C147" s="6"/>
      <c r="D147" s="50"/>
      <c r="E147" s="8">
        <f>E148</f>
        <v>40143.1</v>
      </c>
      <c r="F147" s="10"/>
      <c r="G147" s="10"/>
      <c r="H147" s="21"/>
    </row>
    <row r="148" spans="1:8" ht="32.25">
      <c r="A148" s="75" t="s">
        <v>31</v>
      </c>
      <c r="B148" s="49">
        <v>7820104100</v>
      </c>
      <c r="C148" s="6">
        <v>600</v>
      </c>
      <c r="D148" s="50"/>
      <c r="E148" s="8">
        <f>E149</f>
        <v>40143.1</v>
      </c>
      <c r="F148" s="25"/>
      <c r="G148" s="5"/>
      <c r="H148" s="22"/>
    </row>
    <row r="149" spans="1:8">
      <c r="A149" s="75" t="s">
        <v>29</v>
      </c>
      <c r="B149" s="49">
        <v>7820104100</v>
      </c>
      <c r="C149" s="6">
        <v>610</v>
      </c>
      <c r="D149" s="5"/>
      <c r="E149" s="59">
        <v>40143.1</v>
      </c>
      <c r="F149" s="25"/>
      <c r="G149" s="5"/>
      <c r="H149" s="22"/>
    </row>
    <row r="150" spans="1:8" ht="79.5">
      <c r="A150" s="75" t="s">
        <v>184</v>
      </c>
      <c r="B150" s="49">
        <v>7820176900</v>
      </c>
      <c r="C150" s="6"/>
      <c r="D150" s="5"/>
      <c r="E150" s="59">
        <f>E151</f>
        <v>90.7</v>
      </c>
      <c r="F150" s="25"/>
      <c r="G150" s="18"/>
      <c r="H150" s="24"/>
    </row>
    <row r="151" spans="1:8" ht="32.25">
      <c r="A151" s="75" t="s">
        <v>31</v>
      </c>
      <c r="B151" s="49">
        <v>7820176900</v>
      </c>
      <c r="C151" s="6">
        <v>600</v>
      </c>
      <c r="D151" s="5"/>
      <c r="E151" s="59">
        <f>E152</f>
        <v>90.7</v>
      </c>
      <c r="F151" s="25"/>
      <c r="G151" s="5"/>
      <c r="H151" s="22"/>
    </row>
    <row r="152" spans="1:8">
      <c r="A152" s="75" t="s">
        <v>29</v>
      </c>
      <c r="B152" s="54">
        <v>7820176900</v>
      </c>
      <c r="C152" s="44">
        <v>610</v>
      </c>
      <c r="D152" s="5"/>
      <c r="E152" s="59">
        <v>90.7</v>
      </c>
      <c r="F152" s="26"/>
      <c r="G152" s="17"/>
      <c r="H152" s="22"/>
    </row>
    <row r="153" spans="1:8" ht="48">
      <c r="A153" s="75" t="s">
        <v>189</v>
      </c>
      <c r="B153" s="54">
        <v>7820177000</v>
      </c>
      <c r="C153" s="44"/>
      <c r="D153" s="5"/>
      <c r="E153" s="59">
        <f>E154</f>
        <v>104664.9</v>
      </c>
      <c r="F153" s="26"/>
      <c r="G153" s="17"/>
      <c r="H153" s="22"/>
    </row>
    <row r="154" spans="1:8" ht="32.25">
      <c r="A154" s="75" t="s">
        <v>31</v>
      </c>
      <c r="B154" s="54">
        <v>7820177000</v>
      </c>
      <c r="C154" s="44">
        <v>600</v>
      </c>
      <c r="D154" s="5"/>
      <c r="E154" s="59">
        <f>E155</f>
        <v>104664.9</v>
      </c>
      <c r="F154" s="26"/>
      <c r="G154" s="17"/>
      <c r="H154" s="22"/>
    </row>
    <row r="155" spans="1:8">
      <c r="A155" s="75" t="s">
        <v>29</v>
      </c>
      <c r="B155" s="54">
        <v>7820177000</v>
      </c>
      <c r="C155" s="44">
        <v>610</v>
      </c>
      <c r="D155" s="5"/>
      <c r="E155" s="59">
        <v>104664.9</v>
      </c>
      <c r="F155" s="26"/>
      <c r="G155" s="17"/>
      <c r="H155" s="22"/>
    </row>
    <row r="156" spans="1:8" ht="79.5">
      <c r="A156" s="75" t="s">
        <v>190</v>
      </c>
      <c r="B156" s="54">
        <v>7820177200</v>
      </c>
      <c r="C156" s="44"/>
      <c r="D156" s="5"/>
      <c r="E156" s="59">
        <f>E157</f>
        <v>2381.5</v>
      </c>
      <c r="F156" s="26"/>
      <c r="G156" s="17"/>
      <c r="H156" s="22"/>
    </row>
    <row r="157" spans="1:8" ht="32.25">
      <c r="A157" s="75" t="s">
        <v>31</v>
      </c>
      <c r="B157" s="54">
        <v>7820177200</v>
      </c>
      <c r="C157" s="44">
        <v>600</v>
      </c>
      <c r="D157" s="5"/>
      <c r="E157" s="59">
        <f>E158</f>
        <v>2381.5</v>
      </c>
      <c r="F157" s="26"/>
      <c r="G157" s="17"/>
      <c r="H157" s="22"/>
    </row>
    <row r="158" spans="1:8">
      <c r="A158" s="75" t="s">
        <v>29</v>
      </c>
      <c r="B158" s="54">
        <v>7820177200</v>
      </c>
      <c r="C158" s="44">
        <v>610</v>
      </c>
      <c r="D158" s="5"/>
      <c r="E158" s="59">
        <v>2381.5</v>
      </c>
      <c r="F158" s="26"/>
      <c r="G158" s="17"/>
      <c r="H158" s="22"/>
    </row>
    <row r="159" spans="1:8" ht="32.25">
      <c r="A159" s="75" t="s">
        <v>192</v>
      </c>
      <c r="B159" s="54" t="s">
        <v>193</v>
      </c>
      <c r="C159" s="44"/>
      <c r="D159" s="5"/>
      <c r="E159" s="59">
        <f>E161</f>
        <v>770</v>
      </c>
      <c r="F159" s="26"/>
      <c r="G159" s="17"/>
      <c r="H159" s="22"/>
    </row>
    <row r="160" spans="1:8">
      <c r="A160" s="75" t="s">
        <v>50</v>
      </c>
      <c r="B160" s="54" t="s">
        <v>193</v>
      </c>
      <c r="C160" s="44"/>
      <c r="D160" s="5"/>
      <c r="E160" s="59">
        <f>E161</f>
        <v>770</v>
      </c>
      <c r="F160" s="26"/>
      <c r="G160" s="17"/>
      <c r="H160" s="22"/>
    </row>
    <row r="161" spans="1:8" ht="32.25">
      <c r="A161" s="75" t="s">
        <v>31</v>
      </c>
      <c r="B161" s="54" t="s">
        <v>152</v>
      </c>
      <c r="C161" s="44">
        <v>600</v>
      </c>
      <c r="D161" s="5"/>
      <c r="E161" s="59">
        <f>E162</f>
        <v>770</v>
      </c>
      <c r="F161" s="26"/>
      <c r="G161" s="17"/>
      <c r="H161" s="22"/>
    </row>
    <row r="162" spans="1:8">
      <c r="A162" s="75" t="s">
        <v>29</v>
      </c>
      <c r="B162" s="54" t="s">
        <v>152</v>
      </c>
      <c r="C162" s="44">
        <v>610</v>
      </c>
      <c r="D162" s="5"/>
      <c r="E162" s="59">
        <v>770</v>
      </c>
      <c r="F162" s="26"/>
      <c r="G162" s="17"/>
      <c r="H162" s="22"/>
    </row>
    <row r="163" spans="1:8" ht="63.75">
      <c r="A163" s="75" t="s">
        <v>191</v>
      </c>
      <c r="B163" s="54">
        <v>7820300000</v>
      </c>
      <c r="C163" s="44"/>
      <c r="D163" s="5"/>
      <c r="E163" s="59">
        <f>E164</f>
        <v>89</v>
      </c>
      <c r="F163" s="26"/>
      <c r="G163" s="17"/>
      <c r="H163" s="22"/>
    </row>
    <row r="164" spans="1:8" ht="32.25">
      <c r="A164" s="75" t="s">
        <v>31</v>
      </c>
      <c r="B164" s="54" t="s">
        <v>153</v>
      </c>
      <c r="C164" s="44">
        <v>600</v>
      </c>
      <c r="D164" s="5"/>
      <c r="E164" s="59">
        <f>E165</f>
        <v>89</v>
      </c>
      <c r="F164" s="26"/>
      <c r="G164" s="17"/>
      <c r="H164" s="22"/>
    </row>
    <row r="165" spans="1:8">
      <c r="A165" s="75" t="s">
        <v>29</v>
      </c>
      <c r="B165" s="54" t="s">
        <v>153</v>
      </c>
      <c r="C165" s="44">
        <v>610</v>
      </c>
      <c r="D165" s="5"/>
      <c r="E165" s="59">
        <v>89</v>
      </c>
      <c r="F165" s="26"/>
      <c r="G165" s="17"/>
      <c r="H165" s="22"/>
    </row>
    <row r="166" spans="1:8">
      <c r="A166" s="88" t="s">
        <v>255</v>
      </c>
      <c r="B166" s="54">
        <v>7820400000</v>
      </c>
      <c r="C166" s="44"/>
      <c r="D166" s="5"/>
      <c r="E166" s="59">
        <f>E167</f>
        <v>300</v>
      </c>
      <c r="F166" s="26"/>
      <c r="G166" s="17"/>
      <c r="H166" s="22"/>
    </row>
    <row r="167" spans="1:8">
      <c r="A167" s="88" t="s">
        <v>50</v>
      </c>
      <c r="B167" s="54" t="s">
        <v>253</v>
      </c>
      <c r="C167" s="44"/>
      <c r="D167" s="5"/>
      <c r="E167" s="59">
        <f>E168</f>
        <v>300</v>
      </c>
      <c r="F167" s="26"/>
      <c r="G167" s="17"/>
      <c r="H167" s="22"/>
    </row>
    <row r="168" spans="1:8" ht="32.25">
      <c r="A168" s="88" t="s">
        <v>31</v>
      </c>
      <c r="B168" s="54" t="s">
        <v>253</v>
      </c>
      <c r="C168" s="44">
        <v>600</v>
      </c>
      <c r="D168" s="5"/>
      <c r="E168" s="59">
        <f>E169</f>
        <v>300</v>
      </c>
      <c r="F168" s="26"/>
      <c r="G168" s="17"/>
      <c r="H168" s="22"/>
    </row>
    <row r="169" spans="1:8">
      <c r="A169" s="88" t="s">
        <v>29</v>
      </c>
      <c r="B169" s="54" t="s">
        <v>253</v>
      </c>
      <c r="C169" s="44">
        <v>610</v>
      </c>
      <c r="D169" s="5"/>
      <c r="E169" s="59">
        <v>300</v>
      </c>
      <c r="F169" s="26"/>
      <c r="G169" s="17"/>
      <c r="H169" s="22"/>
    </row>
    <row r="170" spans="1:8" ht="32.25">
      <c r="A170" s="88" t="s">
        <v>256</v>
      </c>
      <c r="B170" s="54">
        <v>7820500000</v>
      </c>
      <c r="C170" s="44"/>
      <c r="D170" s="5"/>
      <c r="E170" s="59">
        <f>E172</f>
        <v>10.5</v>
      </c>
      <c r="F170" s="26"/>
      <c r="G170" s="17"/>
      <c r="H170" s="22"/>
    </row>
    <row r="171" spans="1:8">
      <c r="A171" s="88" t="s">
        <v>50</v>
      </c>
      <c r="B171" s="54" t="s">
        <v>254</v>
      </c>
      <c r="C171" s="44"/>
      <c r="D171" s="5"/>
      <c r="E171" s="59">
        <f>E172</f>
        <v>10.5</v>
      </c>
      <c r="F171" s="26"/>
      <c r="G171" s="17"/>
      <c r="H171" s="22"/>
    </row>
    <row r="172" spans="1:8" ht="32.25">
      <c r="A172" s="88" t="s">
        <v>31</v>
      </c>
      <c r="B172" s="54" t="s">
        <v>254</v>
      </c>
      <c r="C172" s="44">
        <v>600</v>
      </c>
      <c r="D172" s="5"/>
      <c r="E172" s="59">
        <f>E173</f>
        <v>10.5</v>
      </c>
      <c r="F172" s="26"/>
      <c r="G172" s="17"/>
      <c r="H172" s="22"/>
    </row>
    <row r="173" spans="1:8">
      <c r="A173" s="88" t="s">
        <v>29</v>
      </c>
      <c r="B173" s="54" t="s">
        <v>254</v>
      </c>
      <c r="C173" s="44">
        <v>610</v>
      </c>
      <c r="D173" s="5"/>
      <c r="E173" s="59">
        <v>10.5</v>
      </c>
      <c r="F173" s="26"/>
      <c r="G173" s="17"/>
      <c r="H173" s="22"/>
    </row>
    <row r="174" spans="1:8" ht="78.75">
      <c r="A174" s="30" t="s">
        <v>59</v>
      </c>
      <c r="B174" s="82">
        <v>7900000000</v>
      </c>
      <c r="C174" s="82"/>
      <c r="D174" s="83"/>
      <c r="E174" s="67">
        <f>E175</f>
        <v>10</v>
      </c>
      <c r="F174" s="26"/>
      <c r="G174" s="17"/>
      <c r="H174" s="22"/>
    </row>
    <row r="175" spans="1:8" ht="63">
      <c r="A175" s="31" t="s">
        <v>136</v>
      </c>
      <c r="B175" s="49" t="s">
        <v>60</v>
      </c>
      <c r="C175" s="6" t="s">
        <v>44</v>
      </c>
      <c r="D175" s="50"/>
      <c r="E175" s="8">
        <f>E176</f>
        <v>10</v>
      </c>
      <c r="F175" s="25" t="e">
        <f>SUM(E175/$O$4)</f>
        <v>#DIV/0!</v>
      </c>
      <c r="G175" s="5"/>
      <c r="H175" s="22"/>
    </row>
    <row r="176" spans="1:8">
      <c r="A176" s="31" t="s">
        <v>16</v>
      </c>
      <c r="B176" s="49" t="s">
        <v>60</v>
      </c>
      <c r="C176" s="6" t="s">
        <v>15</v>
      </c>
      <c r="D176" s="5"/>
      <c r="E176" s="59">
        <f>E177</f>
        <v>10</v>
      </c>
      <c r="F176" s="25" t="e">
        <f>SUM(E176/$O$4)</f>
        <v>#DIV/0!</v>
      </c>
      <c r="G176" s="5"/>
      <c r="H176" s="22"/>
    </row>
    <row r="177" spans="1:8">
      <c r="A177" s="31" t="s">
        <v>34</v>
      </c>
      <c r="B177" s="49" t="s">
        <v>60</v>
      </c>
      <c r="C177" s="6" t="s">
        <v>33</v>
      </c>
      <c r="D177" s="5"/>
      <c r="E177" s="59">
        <v>10</v>
      </c>
      <c r="F177" s="25" t="e">
        <f>SUM(E177/$O$4)</f>
        <v>#DIV/0!</v>
      </c>
      <c r="G177" s="18"/>
      <c r="H177" s="24"/>
    </row>
    <row r="178" spans="1:8" ht="95.25">
      <c r="A178" s="84" t="s">
        <v>196</v>
      </c>
      <c r="B178" s="85" t="s">
        <v>194</v>
      </c>
      <c r="C178" s="3"/>
      <c r="D178" s="83"/>
      <c r="E178" s="67">
        <f>E179</f>
        <v>10</v>
      </c>
      <c r="F178" s="26"/>
      <c r="G178" s="20"/>
      <c r="H178" s="24"/>
    </row>
    <row r="179" spans="1:8" ht="95.25">
      <c r="A179" s="75" t="s">
        <v>197</v>
      </c>
      <c r="B179" s="76" t="s">
        <v>195</v>
      </c>
      <c r="C179" s="6"/>
      <c r="D179" s="5"/>
      <c r="E179" s="59">
        <f>E180</f>
        <v>10</v>
      </c>
      <c r="F179" s="26"/>
      <c r="G179" s="20"/>
      <c r="H179" s="24"/>
    </row>
    <row r="180" spans="1:8" ht="31.5">
      <c r="A180" s="31" t="s">
        <v>10</v>
      </c>
      <c r="B180" s="76" t="s">
        <v>195</v>
      </c>
      <c r="C180" s="6">
        <v>200</v>
      </c>
      <c r="D180" s="5"/>
      <c r="E180" s="59">
        <f>E181</f>
        <v>10</v>
      </c>
      <c r="F180" s="26"/>
      <c r="G180" s="20"/>
      <c r="H180" s="24"/>
    </row>
    <row r="181" spans="1:8" ht="31.5">
      <c r="A181" s="31" t="s">
        <v>8</v>
      </c>
      <c r="B181" s="76" t="s">
        <v>195</v>
      </c>
      <c r="C181" s="6">
        <v>240</v>
      </c>
      <c r="D181" s="5"/>
      <c r="E181" s="59">
        <v>10</v>
      </c>
      <c r="F181" s="26"/>
      <c r="G181" s="20"/>
      <c r="H181" s="24"/>
    </row>
    <row r="182" spans="1:8" ht="57.75" customHeight="1">
      <c r="A182" s="86" t="s">
        <v>198</v>
      </c>
      <c r="B182" s="87" t="s">
        <v>131</v>
      </c>
      <c r="C182" s="3"/>
      <c r="D182" s="83"/>
      <c r="E182" s="67">
        <f>E183+E186+E189+E192</f>
        <v>226.10000000000002</v>
      </c>
      <c r="F182" s="26"/>
      <c r="G182" s="20" t="s">
        <v>132</v>
      </c>
      <c r="H182" s="24"/>
    </row>
    <row r="183" spans="1:8">
      <c r="A183" s="70" t="s">
        <v>127</v>
      </c>
      <c r="B183" s="71" t="s">
        <v>128</v>
      </c>
      <c r="C183" s="6"/>
      <c r="D183" s="5"/>
      <c r="E183" s="59">
        <f>E184</f>
        <v>1.6</v>
      </c>
      <c r="F183" s="26"/>
      <c r="G183" s="20"/>
      <c r="H183" s="24"/>
    </row>
    <row r="184" spans="1:8" ht="31.5">
      <c r="A184" s="31" t="s">
        <v>10</v>
      </c>
      <c r="B184" s="71" t="s">
        <v>128</v>
      </c>
      <c r="C184" s="6">
        <v>200</v>
      </c>
      <c r="D184" s="5"/>
      <c r="E184" s="59">
        <f>E185</f>
        <v>1.6</v>
      </c>
      <c r="F184" s="26"/>
      <c r="G184" s="20"/>
      <c r="H184" s="24"/>
    </row>
    <row r="185" spans="1:8" ht="31.5">
      <c r="A185" s="31" t="s">
        <v>8</v>
      </c>
      <c r="B185" s="71" t="s">
        <v>128</v>
      </c>
      <c r="C185" s="6">
        <v>240</v>
      </c>
      <c r="D185" s="5"/>
      <c r="E185" s="59">
        <v>1.6</v>
      </c>
      <c r="F185" s="26"/>
      <c r="G185" s="20"/>
      <c r="H185" s="24"/>
    </row>
    <row r="186" spans="1:8" ht="36.75" customHeight="1">
      <c r="A186" s="70" t="s">
        <v>129</v>
      </c>
      <c r="B186" s="71" t="s">
        <v>130</v>
      </c>
      <c r="C186" s="6"/>
      <c r="D186" s="5"/>
      <c r="E186" s="59">
        <f>E187</f>
        <v>20.6</v>
      </c>
      <c r="F186" s="26"/>
      <c r="G186" s="20"/>
      <c r="H186" s="24"/>
    </row>
    <row r="187" spans="1:8" ht="31.5">
      <c r="A187" s="31" t="s">
        <v>10</v>
      </c>
      <c r="B187" s="71" t="s">
        <v>130</v>
      </c>
      <c r="C187" s="6">
        <v>200</v>
      </c>
      <c r="D187" s="5"/>
      <c r="E187" s="59">
        <f>E188</f>
        <v>20.6</v>
      </c>
      <c r="F187" s="26"/>
      <c r="G187" s="20"/>
      <c r="H187" s="24"/>
    </row>
    <row r="188" spans="1:8" ht="31.5">
      <c r="A188" s="31" t="s">
        <v>8</v>
      </c>
      <c r="B188" s="71" t="s">
        <v>130</v>
      </c>
      <c r="C188" s="6">
        <v>240</v>
      </c>
      <c r="D188" s="5"/>
      <c r="E188" s="59">
        <v>20.6</v>
      </c>
      <c r="F188" s="26"/>
      <c r="G188" s="20"/>
      <c r="H188" s="24"/>
    </row>
    <row r="189" spans="1:8" ht="32.25">
      <c r="A189" s="88" t="s">
        <v>246</v>
      </c>
      <c r="B189" s="71" t="s">
        <v>245</v>
      </c>
      <c r="C189" s="6"/>
      <c r="D189" s="5"/>
      <c r="E189" s="59">
        <f>E190</f>
        <v>202.9</v>
      </c>
      <c r="F189" s="26"/>
      <c r="G189" s="20"/>
      <c r="H189" s="24"/>
    </row>
    <row r="190" spans="1:8" ht="31.5">
      <c r="A190" s="31" t="s">
        <v>10</v>
      </c>
      <c r="B190" s="71" t="s">
        <v>245</v>
      </c>
      <c r="C190" s="6">
        <v>200</v>
      </c>
      <c r="D190" s="5"/>
      <c r="E190" s="59">
        <f>E191</f>
        <v>202.9</v>
      </c>
      <c r="F190" s="26"/>
      <c r="G190" s="20"/>
      <c r="H190" s="24"/>
    </row>
    <row r="191" spans="1:8" ht="31.5">
      <c r="A191" s="31" t="s">
        <v>8</v>
      </c>
      <c r="B191" s="71" t="s">
        <v>245</v>
      </c>
      <c r="C191" s="6">
        <v>240</v>
      </c>
      <c r="D191" s="5"/>
      <c r="E191" s="59">
        <v>202.9</v>
      </c>
      <c r="F191" s="26"/>
      <c r="G191" s="20"/>
      <c r="H191" s="24"/>
    </row>
    <row r="192" spans="1:8" ht="63.75">
      <c r="A192" s="88" t="s">
        <v>248</v>
      </c>
      <c r="B192" s="71" t="s">
        <v>247</v>
      </c>
      <c r="C192" s="6"/>
      <c r="D192" s="5"/>
      <c r="E192" s="59">
        <f>E193</f>
        <v>1</v>
      </c>
      <c r="F192" s="26"/>
      <c r="G192" s="20"/>
      <c r="H192" s="24"/>
    </row>
    <row r="193" spans="1:8" ht="31.5">
      <c r="A193" s="31" t="s">
        <v>10</v>
      </c>
      <c r="B193" s="71" t="s">
        <v>247</v>
      </c>
      <c r="C193" s="6">
        <v>200</v>
      </c>
      <c r="D193" s="5"/>
      <c r="E193" s="59">
        <f>E194</f>
        <v>1</v>
      </c>
      <c r="F193" s="26"/>
      <c r="G193" s="20"/>
      <c r="H193" s="24"/>
    </row>
    <row r="194" spans="1:8" ht="31.5">
      <c r="A194" s="31" t="s">
        <v>8</v>
      </c>
      <c r="B194" s="71" t="s">
        <v>247</v>
      </c>
      <c r="C194" s="6">
        <v>240</v>
      </c>
      <c r="D194" s="5"/>
      <c r="E194" s="59">
        <v>1</v>
      </c>
      <c r="F194" s="26"/>
      <c r="G194" s="20"/>
      <c r="H194" s="24"/>
    </row>
    <row r="195" spans="1:8">
      <c r="A195" s="30" t="s">
        <v>63</v>
      </c>
      <c r="B195" s="2">
        <v>8000000000</v>
      </c>
      <c r="C195" s="3"/>
      <c r="D195" s="51">
        <v>675800</v>
      </c>
      <c r="E195" s="4">
        <f>E196+E203+E217+E221</f>
        <v>62.2</v>
      </c>
      <c r="F195" s="26"/>
      <c r="G195" s="20"/>
      <c r="H195" s="24"/>
    </row>
    <row r="196" spans="1:8" ht="63">
      <c r="A196" s="30" t="s">
        <v>233</v>
      </c>
      <c r="B196" s="82">
        <v>8100000000</v>
      </c>
      <c r="C196" s="82"/>
      <c r="D196" s="83"/>
      <c r="E196" s="67">
        <f>SUM(E197)+E200</f>
        <v>25.200000000000003</v>
      </c>
      <c r="F196" s="26"/>
      <c r="G196" s="20"/>
      <c r="H196" s="24"/>
    </row>
    <row r="197" spans="1:8">
      <c r="A197" s="31" t="s">
        <v>61</v>
      </c>
      <c r="B197" s="33">
        <v>8100005811</v>
      </c>
      <c r="C197" s="33"/>
      <c r="D197" s="5"/>
      <c r="E197" s="8">
        <f>E198</f>
        <v>16.600000000000001</v>
      </c>
      <c r="F197" s="5"/>
      <c r="G197" s="5"/>
      <c r="H197" s="22"/>
    </row>
    <row r="198" spans="1:8" ht="31.5">
      <c r="A198" s="31" t="s">
        <v>10</v>
      </c>
      <c r="B198" s="49" t="s">
        <v>62</v>
      </c>
      <c r="C198" s="6" t="s">
        <v>9</v>
      </c>
      <c r="D198" s="50"/>
      <c r="E198" s="8">
        <f>E199</f>
        <v>16.600000000000001</v>
      </c>
      <c r="F198" s="25" t="e">
        <f>SUM(E198/$O$4)</f>
        <v>#DIV/0!</v>
      </c>
      <c r="G198" s="5"/>
      <c r="H198" s="22"/>
    </row>
    <row r="199" spans="1:8" ht="31.5">
      <c r="A199" s="31" t="s">
        <v>8</v>
      </c>
      <c r="B199" s="49" t="s">
        <v>62</v>
      </c>
      <c r="C199" s="6" t="s">
        <v>7</v>
      </c>
      <c r="D199" s="5"/>
      <c r="E199" s="59">
        <v>16.600000000000001</v>
      </c>
      <c r="F199" s="25" t="e">
        <f>SUM(E199/$O$4)</f>
        <v>#DIV/0!</v>
      </c>
      <c r="G199" s="18"/>
      <c r="H199" s="24"/>
    </row>
    <row r="200" spans="1:8" ht="48">
      <c r="A200" s="75" t="s">
        <v>252</v>
      </c>
      <c r="B200" s="49">
        <v>8100005812</v>
      </c>
      <c r="C200" s="44"/>
      <c r="D200" s="5"/>
      <c r="E200" s="59">
        <f>E201</f>
        <v>8.6</v>
      </c>
      <c r="F200" s="26"/>
      <c r="G200" s="20"/>
      <c r="H200" s="24"/>
    </row>
    <row r="201" spans="1:8" ht="31.5">
      <c r="A201" s="31" t="s">
        <v>10</v>
      </c>
      <c r="B201" s="49">
        <v>8100005812</v>
      </c>
      <c r="C201" s="44">
        <v>200</v>
      </c>
      <c r="D201" s="5"/>
      <c r="E201" s="59">
        <f>E202</f>
        <v>8.6</v>
      </c>
      <c r="F201" s="26"/>
      <c r="G201" s="20"/>
      <c r="H201" s="24"/>
    </row>
    <row r="202" spans="1:8" ht="31.5">
      <c r="A202" s="31" t="s">
        <v>8</v>
      </c>
      <c r="B202" s="49">
        <v>8100005812</v>
      </c>
      <c r="C202" s="44">
        <v>240</v>
      </c>
      <c r="D202" s="5"/>
      <c r="E202" s="59">
        <v>8.6</v>
      </c>
      <c r="F202" s="26"/>
      <c r="G202" s="20"/>
      <c r="H202" s="24"/>
    </row>
    <row r="203" spans="1:8" ht="31.5" customHeight="1">
      <c r="A203" s="30" t="s">
        <v>199</v>
      </c>
      <c r="B203" s="82">
        <v>8200000000</v>
      </c>
      <c r="C203" s="82"/>
      <c r="D203" s="83"/>
      <c r="E203" s="67">
        <f>E205+E211+E208+E214</f>
        <v>12</v>
      </c>
      <c r="F203" s="26"/>
      <c r="G203" s="20"/>
      <c r="H203" s="24"/>
    </row>
    <row r="204" spans="1:8" ht="31.5" customHeight="1">
      <c r="A204" s="75" t="s">
        <v>201</v>
      </c>
      <c r="B204" s="76" t="s">
        <v>200</v>
      </c>
      <c r="C204" s="33"/>
      <c r="D204" s="5"/>
      <c r="E204" s="59">
        <f>E203</f>
        <v>12</v>
      </c>
      <c r="F204" s="26"/>
      <c r="G204" s="20"/>
      <c r="H204" s="24"/>
    </row>
    <row r="205" spans="1:8" ht="48">
      <c r="A205" s="75" t="s">
        <v>202</v>
      </c>
      <c r="B205" s="33">
        <v>8200105911</v>
      </c>
      <c r="C205" s="33"/>
      <c r="D205" s="5"/>
      <c r="E205" s="59">
        <f>E206</f>
        <v>3</v>
      </c>
      <c r="F205" s="26"/>
      <c r="G205" s="20"/>
      <c r="H205" s="24"/>
    </row>
    <row r="206" spans="1:8" ht="31.5">
      <c r="A206" s="31" t="s">
        <v>10</v>
      </c>
      <c r="B206" s="33">
        <v>8200105911</v>
      </c>
      <c r="C206" s="23">
        <v>200</v>
      </c>
      <c r="D206" s="5"/>
      <c r="E206" s="59">
        <f>E207</f>
        <v>3</v>
      </c>
      <c r="F206" s="26"/>
      <c r="G206" s="20"/>
      <c r="H206" s="24"/>
    </row>
    <row r="207" spans="1:8" ht="31.5">
      <c r="A207" s="31" t="s">
        <v>8</v>
      </c>
      <c r="B207" s="33">
        <v>8200105911</v>
      </c>
      <c r="C207" s="23">
        <v>240</v>
      </c>
      <c r="D207" s="5"/>
      <c r="E207" s="59">
        <v>3</v>
      </c>
      <c r="F207" s="26"/>
      <c r="G207" s="20"/>
      <c r="H207" s="24"/>
    </row>
    <row r="208" spans="1:8" ht="48">
      <c r="A208" s="75" t="s">
        <v>203</v>
      </c>
      <c r="B208" s="33">
        <v>8200105912</v>
      </c>
      <c r="C208" s="23"/>
      <c r="D208" s="5"/>
      <c r="E208" s="59">
        <f>E209</f>
        <v>3</v>
      </c>
      <c r="F208" s="26"/>
      <c r="G208" s="20"/>
      <c r="H208" s="24"/>
    </row>
    <row r="209" spans="1:8" ht="31.5">
      <c r="A209" s="31" t="s">
        <v>10</v>
      </c>
      <c r="B209" s="33">
        <v>8200105912</v>
      </c>
      <c r="C209" s="23">
        <v>200</v>
      </c>
      <c r="D209" s="5"/>
      <c r="E209" s="59">
        <f>E210</f>
        <v>3</v>
      </c>
      <c r="F209" s="26"/>
      <c r="G209" s="20"/>
      <c r="H209" s="24"/>
    </row>
    <row r="210" spans="1:8" ht="31.5">
      <c r="A210" s="31" t="s">
        <v>8</v>
      </c>
      <c r="B210" s="33">
        <v>8200105912</v>
      </c>
      <c r="C210" s="23">
        <v>240</v>
      </c>
      <c r="D210" s="5"/>
      <c r="E210" s="59">
        <v>3</v>
      </c>
      <c r="F210" s="26"/>
      <c r="G210" s="20"/>
      <c r="H210" s="24"/>
    </row>
    <row r="211" spans="1:8" ht="48">
      <c r="A211" s="75" t="s">
        <v>205</v>
      </c>
      <c r="B211" s="54">
        <v>8200105913</v>
      </c>
      <c r="C211" s="44"/>
      <c r="D211" s="5"/>
      <c r="E211" s="59">
        <f>E212</f>
        <v>3</v>
      </c>
      <c r="F211" s="26"/>
      <c r="G211" s="20"/>
      <c r="H211" s="24"/>
    </row>
    <row r="212" spans="1:8" ht="31.5">
      <c r="A212" s="31" t="s">
        <v>10</v>
      </c>
      <c r="B212" s="54">
        <v>8200105913</v>
      </c>
      <c r="C212" s="44">
        <v>200</v>
      </c>
      <c r="D212" s="5"/>
      <c r="E212" s="59">
        <f>E213</f>
        <v>3</v>
      </c>
      <c r="F212" s="26"/>
      <c r="G212" s="20"/>
      <c r="H212" s="24"/>
    </row>
    <row r="213" spans="1:8" ht="31.5">
      <c r="A213" s="31" t="s">
        <v>8</v>
      </c>
      <c r="B213" s="54">
        <v>8200105913</v>
      </c>
      <c r="C213" s="44">
        <v>240</v>
      </c>
      <c r="D213" s="5"/>
      <c r="E213" s="59">
        <v>3</v>
      </c>
      <c r="F213" s="26"/>
      <c r="G213" s="20"/>
      <c r="H213" s="24"/>
    </row>
    <row r="214" spans="1:8" ht="32.25">
      <c r="A214" s="75" t="s">
        <v>204</v>
      </c>
      <c r="B214" s="54">
        <v>8200105914</v>
      </c>
      <c r="C214" s="44"/>
      <c r="D214" s="5"/>
      <c r="E214" s="59">
        <f>E215</f>
        <v>3</v>
      </c>
      <c r="F214" s="26"/>
      <c r="G214" s="20"/>
      <c r="H214" s="24"/>
    </row>
    <row r="215" spans="1:8" ht="31.5">
      <c r="A215" s="31" t="s">
        <v>10</v>
      </c>
      <c r="B215" s="54">
        <v>8200105914</v>
      </c>
      <c r="C215" s="44">
        <v>200</v>
      </c>
      <c r="D215" s="5"/>
      <c r="E215" s="59">
        <f>E216</f>
        <v>3</v>
      </c>
      <c r="F215" s="26"/>
      <c r="G215" s="20"/>
      <c r="H215" s="24"/>
    </row>
    <row r="216" spans="1:8" ht="31.5">
      <c r="A216" s="31" t="s">
        <v>8</v>
      </c>
      <c r="B216" s="54">
        <v>8200105914</v>
      </c>
      <c r="C216" s="44">
        <v>240</v>
      </c>
      <c r="D216" s="5"/>
      <c r="E216" s="59">
        <v>3</v>
      </c>
      <c r="F216" s="26"/>
      <c r="G216" s="20"/>
      <c r="H216" s="24"/>
    </row>
    <row r="217" spans="1:8" ht="32.25">
      <c r="A217" s="94" t="s">
        <v>212</v>
      </c>
      <c r="B217" s="95" t="s">
        <v>213</v>
      </c>
      <c r="C217" s="96"/>
      <c r="D217" s="83"/>
      <c r="E217" s="67">
        <f>E218</f>
        <v>10</v>
      </c>
      <c r="F217" s="26"/>
      <c r="G217" s="20"/>
      <c r="H217" s="24"/>
    </row>
    <row r="218" spans="1:8" ht="48">
      <c r="A218" s="88" t="s">
        <v>214</v>
      </c>
      <c r="B218" s="89" t="s">
        <v>215</v>
      </c>
      <c r="C218" s="44"/>
      <c r="D218" s="5"/>
      <c r="E218" s="59">
        <f>E219</f>
        <v>10</v>
      </c>
      <c r="F218" s="26"/>
      <c r="G218" s="20"/>
      <c r="H218" s="24"/>
    </row>
    <row r="219" spans="1:8">
      <c r="A219" s="88" t="s">
        <v>16</v>
      </c>
      <c r="B219" s="89" t="s">
        <v>215</v>
      </c>
      <c r="C219" s="44">
        <v>300</v>
      </c>
      <c r="D219" s="5"/>
      <c r="E219" s="59">
        <f>E220</f>
        <v>10</v>
      </c>
      <c r="F219" s="26"/>
      <c r="G219" s="20"/>
      <c r="H219" s="24"/>
    </row>
    <row r="220" spans="1:8" ht="32.25">
      <c r="A220" s="88" t="s">
        <v>216</v>
      </c>
      <c r="B220" s="89" t="s">
        <v>215</v>
      </c>
      <c r="C220" s="44">
        <v>320</v>
      </c>
      <c r="D220" s="5"/>
      <c r="E220" s="59">
        <v>10</v>
      </c>
      <c r="F220" s="26"/>
      <c r="G220" s="20"/>
      <c r="H220" s="24"/>
    </row>
    <row r="221" spans="1:8" ht="46.5" customHeight="1">
      <c r="A221" s="97" t="s">
        <v>217</v>
      </c>
      <c r="B221" s="95">
        <v>8900000000</v>
      </c>
      <c r="C221" s="96"/>
      <c r="D221" s="83"/>
      <c r="E221" s="67">
        <f>E222+E226</f>
        <v>15</v>
      </c>
      <c r="F221" s="26"/>
      <c r="G221" s="20"/>
      <c r="H221" s="24"/>
    </row>
    <row r="222" spans="1:8" ht="48">
      <c r="A222" s="88" t="s">
        <v>218</v>
      </c>
      <c r="B222" s="89" t="s">
        <v>219</v>
      </c>
      <c r="C222" s="44"/>
      <c r="D222" s="5"/>
      <c r="E222" s="59">
        <f>E223</f>
        <v>10</v>
      </c>
      <c r="F222" s="26"/>
      <c r="G222" s="20"/>
      <c r="H222" s="24"/>
    </row>
    <row r="223" spans="1:8" ht="79.5">
      <c r="A223" s="88" t="s">
        <v>220</v>
      </c>
      <c r="B223" s="89" t="s">
        <v>221</v>
      </c>
      <c r="C223" s="44"/>
      <c r="D223" s="5"/>
      <c r="E223" s="59">
        <f>E224</f>
        <v>10</v>
      </c>
      <c r="F223" s="26"/>
      <c r="G223" s="20"/>
      <c r="H223" s="24"/>
    </row>
    <row r="224" spans="1:8">
      <c r="A224" s="88" t="s">
        <v>12</v>
      </c>
      <c r="B224" s="89" t="s">
        <v>221</v>
      </c>
      <c r="C224" s="44">
        <v>800</v>
      </c>
      <c r="D224" s="5"/>
      <c r="E224" s="59">
        <f>E225</f>
        <v>10</v>
      </c>
      <c r="F224" s="26"/>
      <c r="G224" s="20"/>
      <c r="H224" s="24"/>
    </row>
    <row r="225" spans="1:8" ht="63.75">
      <c r="A225" s="88" t="s">
        <v>222</v>
      </c>
      <c r="B225" s="89" t="s">
        <v>221</v>
      </c>
      <c r="C225" s="44">
        <v>810</v>
      </c>
      <c r="D225" s="5"/>
      <c r="E225" s="59">
        <v>10</v>
      </c>
      <c r="F225" s="26"/>
      <c r="G225" s="20"/>
      <c r="H225" s="24"/>
    </row>
    <row r="226" spans="1:8" ht="32.25">
      <c r="A226" s="88" t="s">
        <v>224</v>
      </c>
      <c r="B226" s="89" t="s">
        <v>223</v>
      </c>
      <c r="C226" s="44"/>
      <c r="D226" s="5"/>
      <c r="E226" s="59">
        <f>E227</f>
        <v>5</v>
      </c>
      <c r="F226" s="26"/>
      <c r="G226" s="20"/>
      <c r="H226" s="24"/>
    </row>
    <row r="227" spans="1:8">
      <c r="A227" s="88" t="s">
        <v>50</v>
      </c>
      <c r="B227" s="89" t="s">
        <v>225</v>
      </c>
      <c r="C227" s="44"/>
      <c r="D227" s="5"/>
      <c r="E227" s="59">
        <f>E228</f>
        <v>5</v>
      </c>
      <c r="F227" s="26"/>
      <c r="G227" s="20"/>
      <c r="H227" s="24"/>
    </row>
    <row r="228" spans="1:8" ht="32.25">
      <c r="A228" s="88" t="s">
        <v>10</v>
      </c>
      <c r="B228" s="89" t="s">
        <v>225</v>
      </c>
      <c r="C228" s="44">
        <v>200</v>
      </c>
      <c r="D228" s="5"/>
      <c r="E228" s="59">
        <f>E229</f>
        <v>5</v>
      </c>
      <c r="F228" s="26"/>
      <c r="G228" s="20"/>
      <c r="H228" s="24"/>
    </row>
    <row r="229" spans="1:8" ht="32.25">
      <c r="A229" s="88" t="s">
        <v>8</v>
      </c>
      <c r="B229" s="89" t="s">
        <v>225</v>
      </c>
      <c r="C229" s="44">
        <v>240</v>
      </c>
      <c r="D229" s="5"/>
      <c r="E229" s="59">
        <v>5</v>
      </c>
      <c r="F229" s="26"/>
      <c r="G229" s="20"/>
      <c r="H229" s="24"/>
    </row>
    <row r="230" spans="1:8" ht="31.5">
      <c r="A230" s="30" t="s">
        <v>65</v>
      </c>
      <c r="B230" s="2">
        <v>9100000000</v>
      </c>
      <c r="C230" s="44"/>
      <c r="D230" s="5"/>
      <c r="E230" s="67">
        <f>E231+E238</f>
        <v>6403.5999999999995</v>
      </c>
      <c r="F230" s="27"/>
      <c r="G230" s="5"/>
      <c r="H230" s="22"/>
    </row>
    <row r="231" spans="1:8" ht="31.5">
      <c r="A231" s="31" t="s">
        <v>137</v>
      </c>
      <c r="B231" s="33">
        <v>9120000000</v>
      </c>
      <c r="C231" s="33"/>
      <c r="D231" s="5"/>
      <c r="E231" s="8">
        <f>E232+E235</f>
        <v>262</v>
      </c>
      <c r="F231" s="18"/>
      <c r="G231" s="18"/>
      <c r="H231" s="24"/>
    </row>
    <row r="232" spans="1:8" ht="31.5">
      <c r="A232" s="31" t="s">
        <v>66</v>
      </c>
      <c r="B232" s="49" t="s">
        <v>67</v>
      </c>
      <c r="C232" s="6"/>
      <c r="D232" s="5"/>
      <c r="E232" s="8">
        <f>SUM(E233)</f>
        <v>146</v>
      </c>
      <c r="F232" s="18"/>
      <c r="G232" s="18"/>
      <c r="H232" s="24"/>
    </row>
    <row r="233" spans="1:8" ht="78.75">
      <c r="A233" s="31" t="s">
        <v>24</v>
      </c>
      <c r="B233" s="49" t="s">
        <v>67</v>
      </c>
      <c r="C233" s="6">
        <v>100</v>
      </c>
      <c r="D233" s="5"/>
      <c r="E233" s="8">
        <f>E234</f>
        <v>146</v>
      </c>
      <c r="F233" s="5"/>
      <c r="G233" s="5"/>
      <c r="H233" s="22"/>
    </row>
    <row r="234" spans="1:8" ht="31.5">
      <c r="A234" s="31" t="s">
        <v>26</v>
      </c>
      <c r="B234" s="33">
        <v>9120001300</v>
      </c>
      <c r="C234" s="6">
        <v>120</v>
      </c>
      <c r="D234" s="5"/>
      <c r="E234" s="8">
        <v>146</v>
      </c>
      <c r="F234" s="5"/>
      <c r="G234" s="5"/>
      <c r="H234" s="22"/>
    </row>
    <row r="235" spans="1:8" ht="31.5">
      <c r="A235" s="31" t="s">
        <v>68</v>
      </c>
      <c r="B235" s="49" t="s">
        <v>70</v>
      </c>
      <c r="C235" s="77" t="s">
        <v>44</v>
      </c>
      <c r="D235" s="78"/>
      <c r="E235" s="8">
        <f>E236</f>
        <v>116</v>
      </c>
      <c r="F235" s="25" t="e">
        <f>SUM(E235/$O$4)</f>
        <v>#DIV/0!</v>
      </c>
      <c r="G235" s="18"/>
      <c r="H235" s="24"/>
    </row>
    <row r="236" spans="1:8" ht="78.75">
      <c r="A236" s="31" t="s">
        <v>24</v>
      </c>
      <c r="B236" s="49" t="s">
        <v>70</v>
      </c>
      <c r="C236" s="6" t="s">
        <v>23</v>
      </c>
      <c r="D236" s="5"/>
      <c r="E236" s="8">
        <f>E237</f>
        <v>116</v>
      </c>
      <c r="F236" s="25" t="e">
        <f>SUM(E236/$O$4)</f>
        <v>#DIV/0!</v>
      </c>
      <c r="G236" s="5"/>
      <c r="H236" s="22"/>
    </row>
    <row r="237" spans="1:8" ht="31.5">
      <c r="A237" s="31" t="s">
        <v>26</v>
      </c>
      <c r="B237" s="33" t="s">
        <v>70</v>
      </c>
      <c r="C237" s="6" t="s">
        <v>25</v>
      </c>
      <c r="D237" s="5"/>
      <c r="E237" s="8">
        <v>116</v>
      </c>
      <c r="F237" s="25" t="e">
        <f>SUM(E237/$O$4)</f>
        <v>#DIV/0!</v>
      </c>
      <c r="G237" s="5"/>
      <c r="H237" s="22"/>
    </row>
    <row r="238" spans="1:8">
      <c r="A238" s="31" t="s">
        <v>27</v>
      </c>
      <c r="B238" s="33">
        <v>9130000000</v>
      </c>
      <c r="C238" s="33"/>
      <c r="D238" s="5"/>
      <c r="E238" s="8">
        <f>SUM(E239,E242,E249)+E252</f>
        <v>6141.5999999999995</v>
      </c>
      <c r="F238" s="5"/>
      <c r="G238" s="5"/>
      <c r="H238" s="43"/>
    </row>
    <row r="239" spans="1:8" ht="81.75" customHeight="1">
      <c r="A239" s="31" t="s">
        <v>143</v>
      </c>
      <c r="B239" s="49" t="s">
        <v>73</v>
      </c>
      <c r="C239" s="77" t="s">
        <v>44</v>
      </c>
      <c r="D239" s="5"/>
      <c r="E239" s="8">
        <f>SUM(E240)</f>
        <v>377.3</v>
      </c>
      <c r="F239" s="18"/>
      <c r="G239" s="18"/>
      <c r="H239" s="24"/>
    </row>
    <row r="240" spans="1:8" ht="78.75">
      <c r="A240" s="31" t="s">
        <v>24</v>
      </c>
      <c r="B240" s="49" t="s">
        <v>73</v>
      </c>
      <c r="C240" s="6" t="s">
        <v>23</v>
      </c>
      <c r="D240" s="5"/>
      <c r="E240" s="8">
        <f>E241</f>
        <v>377.3</v>
      </c>
      <c r="F240" s="5"/>
      <c r="G240" s="5"/>
      <c r="H240" s="22"/>
    </row>
    <row r="241" spans="1:8" ht="31.5">
      <c r="A241" s="31" t="s">
        <v>26</v>
      </c>
      <c r="B241" s="33" t="s">
        <v>73</v>
      </c>
      <c r="C241" s="6" t="s">
        <v>25</v>
      </c>
      <c r="D241" s="5"/>
      <c r="E241" s="8">
        <v>377.3</v>
      </c>
      <c r="F241" s="5"/>
      <c r="G241" s="5"/>
      <c r="H241" s="22"/>
    </row>
    <row r="242" spans="1:8" ht="31.5">
      <c r="A242" s="31" t="s">
        <v>68</v>
      </c>
      <c r="B242" s="49" t="s">
        <v>69</v>
      </c>
      <c r="C242" s="33"/>
      <c r="D242" s="5"/>
      <c r="E242" s="8">
        <f>E243+E245+E247</f>
        <v>5669.9</v>
      </c>
      <c r="F242" s="18"/>
      <c r="G242" s="18"/>
      <c r="H242" s="46"/>
    </row>
    <row r="243" spans="1:8" ht="78.75">
      <c r="A243" s="31" t="s">
        <v>24</v>
      </c>
      <c r="B243" s="49" t="s">
        <v>69</v>
      </c>
      <c r="C243" s="6" t="s">
        <v>23</v>
      </c>
      <c r="D243" s="78"/>
      <c r="E243" s="8">
        <f>E244</f>
        <v>5458.7</v>
      </c>
      <c r="F243" s="25" t="e">
        <f>SUM(E243/$O$4)</f>
        <v>#DIV/0!</v>
      </c>
      <c r="G243" s="5"/>
      <c r="H243" s="22"/>
    </row>
    <row r="244" spans="1:8" ht="31.5">
      <c r="A244" s="31" t="s">
        <v>26</v>
      </c>
      <c r="B244" s="33" t="s">
        <v>69</v>
      </c>
      <c r="C244" s="6" t="s">
        <v>25</v>
      </c>
      <c r="D244" s="78"/>
      <c r="E244" s="8">
        <v>5458.7</v>
      </c>
      <c r="F244" s="25" t="e">
        <f>SUM(E244/$O$4)</f>
        <v>#DIV/0!</v>
      </c>
      <c r="G244" s="5"/>
      <c r="H244" s="22"/>
    </row>
    <row r="245" spans="1:8" ht="31.5">
      <c r="A245" s="31" t="s">
        <v>10</v>
      </c>
      <c r="B245" s="49" t="s">
        <v>69</v>
      </c>
      <c r="C245" s="33" t="s">
        <v>9</v>
      </c>
      <c r="D245" s="5"/>
      <c r="E245" s="8">
        <f>SUM(E246)</f>
        <v>210.2</v>
      </c>
      <c r="F245" s="18"/>
      <c r="G245" s="18"/>
      <c r="H245" s="24"/>
    </row>
    <row r="246" spans="1:8" ht="31.5">
      <c r="A246" s="31" t="s">
        <v>8</v>
      </c>
      <c r="B246" s="49" t="s">
        <v>69</v>
      </c>
      <c r="C246" s="6" t="s">
        <v>7</v>
      </c>
      <c r="D246" s="5"/>
      <c r="E246" s="8">
        <v>210.2</v>
      </c>
      <c r="F246" s="5"/>
      <c r="G246" s="5"/>
      <c r="H246" s="22"/>
    </row>
    <row r="247" spans="1:8">
      <c r="A247" s="31" t="s">
        <v>12</v>
      </c>
      <c r="B247" s="54">
        <v>9130002200</v>
      </c>
      <c r="C247" s="6">
        <v>800</v>
      </c>
      <c r="D247" s="5"/>
      <c r="E247" s="8">
        <f>E248</f>
        <v>1</v>
      </c>
      <c r="F247" s="5"/>
      <c r="G247" s="5"/>
      <c r="H247" s="22"/>
    </row>
    <row r="248" spans="1:8">
      <c r="A248" s="31" t="s">
        <v>20</v>
      </c>
      <c r="B248" s="54">
        <v>9130002200</v>
      </c>
      <c r="C248" s="6">
        <v>850</v>
      </c>
      <c r="D248" s="5"/>
      <c r="E248" s="8">
        <v>1</v>
      </c>
      <c r="F248" s="5"/>
      <c r="G248" s="5"/>
      <c r="H248" s="22"/>
    </row>
    <row r="249" spans="1:8" ht="47.25">
      <c r="A249" s="31" t="s">
        <v>71</v>
      </c>
      <c r="B249" s="33" t="s">
        <v>72</v>
      </c>
      <c r="C249" s="6" t="s">
        <v>44</v>
      </c>
      <c r="D249" s="5"/>
      <c r="E249" s="8">
        <f>SUM(E250)</f>
        <v>57.5</v>
      </c>
      <c r="F249" s="5"/>
      <c r="G249" s="5"/>
      <c r="H249" s="22"/>
    </row>
    <row r="250" spans="1:8">
      <c r="A250" s="31" t="s">
        <v>12</v>
      </c>
      <c r="B250" s="49" t="s">
        <v>72</v>
      </c>
      <c r="C250" s="33" t="s">
        <v>11</v>
      </c>
      <c r="D250" s="5"/>
      <c r="E250" s="8">
        <f>E251</f>
        <v>57.5</v>
      </c>
      <c r="F250" s="18"/>
      <c r="G250" s="18"/>
      <c r="H250" s="29"/>
    </row>
    <row r="251" spans="1:8">
      <c r="A251" s="31" t="s">
        <v>20</v>
      </c>
      <c r="B251" s="49" t="s">
        <v>72</v>
      </c>
      <c r="C251" s="6" t="s">
        <v>19</v>
      </c>
      <c r="D251" s="5"/>
      <c r="E251" s="8">
        <v>57.5</v>
      </c>
      <c r="F251" s="5"/>
      <c r="G251" s="5"/>
      <c r="H251" s="29"/>
    </row>
    <row r="252" spans="1:8">
      <c r="A252" s="75" t="s">
        <v>206</v>
      </c>
      <c r="B252" s="49">
        <v>9130006200</v>
      </c>
      <c r="C252" s="6"/>
      <c r="D252" s="5"/>
      <c r="E252" s="8">
        <f>E253</f>
        <v>36.9</v>
      </c>
      <c r="F252" s="17"/>
      <c r="G252" s="17"/>
      <c r="H252" s="72"/>
    </row>
    <row r="253" spans="1:8">
      <c r="A253" s="31" t="s">
        <v>12</v>
      </c>
      <c r="B253" s="49">
        <v>9130006200</v>
      </c>
      <c r="C253" s="6">
        <v>800</v>
      </c>
      <c r="D253" s="5"/>
      <c r="E253" s="8">
        <f>E254</f>
        <v>36.9</v>
      </c>
      <c r="F253" s="17"/>
      <c r="G253" s="17"/>
      <c r="H253" s="72"/>
    </row>
    <row r="254" spans="1:8">
      <c r="A254" s="31" t="s">
        <v>20</v>
      </c>
      <c r="B254" s="49">
        <v>9130006200</v>
      </c>
      <c r="C254" s="6">
        <v>850</v>
      </c>
      <c r="D254" s="5"/>
      <c r="E254" s="8">
        <v>36.9</v>
      </c>
      <c r="F254" s="17"/>
      <c r="G254" s="17"/>
      <c r="H254" s="72"/>
    </row>
    <row r="255" spans="1:8" ht="47.25">
      <c r="A255" s="30" t="s">
        <v>142</v>
      </c>
      <c r="B255" s="2">
        <v>9300000000</v>
      </c>
      <c r="C255" s="3"/>
      <c r="D255" s="51">
        <v>18784684.66</v>
      </c>
      <c r="E255" s="4">
        <f>SUM(,E256,E264)+E261</f>
        <v>9457.0999999999985</v>
      </c>
      <c r="F255" s="10"/>
      <c r="G255" s="10"/>
    </row>
    <row r="256" spans="1:8" ht="31.5">
      <c r="A256" s="31" t="s">
        <v>138</v>
      </c>
      <c r="B256" s="49">
        <v>9300004200</v>
      </c>
      <c r="C256" s="6"/>
      <c r="D256" s="50"/>
      <c r="E256" s="7">
        <f>E257+E259</f>
        <v>9445.0999999999985</v>
      </c>
      <c r="F256" s="10"/>
      <c r="G256" s="10"/>
      <c r="H256" s="21"/>
    </row>
    <row r="257" spans="1:15" ht="78.75">
      <c r="A257" s="31" t="s">
        <v>24</v>
      </c>
      <c r="B257" s="49">
        <v>9300004200</v>
      </c>
      <c r="C257" s="6">
        <v>100</v>
      </c>
      <c r="D257" s="5"/>
      <c r="E257" s="68">
        <f>SUM(E258)</f>
        <v>5689.4</v>
      </c>
      <c r="F257" s="5"/>
      <c r="G257" s="5"/>
      <c r="H257" s="22"/>
    </row>
    <row r="258" spans="1:15">
      <c r="A258" s="31" t="s">
        <v>22</v>
      </c>
      <c r="B258" s="49">
        <v>9300004200</v>
      </c>
      <c r="C258" s="6">
        <v>110</v>
      </c>
      <c r="D258" s="5"/>
      <c r="E258" s="68">
        <v>5689.4</v>
      </c>
      <c r="F258" s="18"/>
      <c r="G258" s="18"/>
      <c r="H258" s="24"/>
    </row>
    <row r="259" spans="1:15" ht="31.5">
      <c r="A259" s="31" t="s">
        <v>10</v>
      </c>
      <c r="B259" s="49">
        <v>9300004200</v>
      </c>
      <c r="C259" s="6">
        <v>200</v>
      </c>
      <c r="D259" s="5"/>
      <c r="E259" s="68">
        <f>SUM(E260)</f>
        <v>3755.7</v>
      </c>
      <c r="F259" s="5"/>
      <c r="G259" s="5"/>
      <c r="H259" s="22"/>
      <c r="K259" s="16"/>
      <c r="L259" s="14"/>
      <c r="M259" s="15"/>
      <c r="N259" s="14"/>
      <c r="O259" s="13"/>
    </row>
    <row r="260" spans="1:15" ht="31.5">
      <c r="A260" s="31" t="s">
        <v>8</v>
      </c>
      <c r="B260" s="49">
        <v>9300004200</v>
      </c>
      <c r="C260" s="6">
        <v>240</v>
      </c>
      <c r="D260" s="5"/>
      <c r="E260" s="68">
        <v>3755.7</v>
      </c>
      <c r="F260" s="5"/>
      <c r="G260" s="5"/>
      <c r="H260" s="22"/>
      <c r="K260" s="16"/>
      <c r="L260" s="14"/>
      <c r="M260" s="15"/>
      <c r="N260" s="14"/>
      <c r="O260" s="13"/>
    </row>
    <row r="261" spans="1:15">
      <c r="A261" s="75" t="s">
        <v>207</v>
      </c>
      <c r="B261" s="49">
        <v>9300006100</v>
      </c>
      <c r="C261" s="6"/>
      <c r="D261" s="5"/>
      <c r="E261" s="59">
        <f>E262</f>
        <v>7.8</v>
      </c>
      <c r="F261" s="5"/>
      <c r="G261" s="5"/>
      <c r="H261" s="17"/>
      <c r="K261" s="16"/>
      <c r="L261" s="14"/>
      <c r="M261" s="15"/>
      <c r="N261" s="14"/>
      <c r="O261" s="13"/>
    </row>
    <row r="262" spans="1:15">
      <c r="A262" s="31" t="s">
        <v>12</v>
      </c>
      <c r="B262" s="49">
        <v>9300006100</v>
      </c>
      <c r="C262" s="6">
        <v>800</v>
      </c>
      <c r="D262" s="5"/>
      <c r="E262" s="59">
        <f>E263</f>
        <v>7.8</v>
      </c>
      <c r="F262" s="5"/>
      <c r="G262" s="5"/>
      <c r="H262" s="17"/>
      <c r="K262" s="16"/>
      <c r="L262" s="14"/>
      <c r="M262" s="15"/>
      <c r="N262" s="14"/>
      <c r="O262" s="13"/>
    </row>
    <row r="263" spans="1:15">
      <c r="A263" s="31" t="s">
        <v>20</v>
      </c>
      <c r="B263" s="49">
        <v>9300006100</v>
      </c>
      <c r="C263" s="6">
        <v>850</v>
      </c>
      <c r="D263" s="5"/>
      <c r="E263" s="59">
        <v>7.8</v>
      </c>
      <c r="F263" s="5"/>
      <c r="G263" s="5"/>
      <c r="H263" s="17"/>
      <c r="K263" s="16"/>
      <c r="L263" s="14"/>
      <c r="M263" s="15"/>
      <c r="N263" s="14"/>
      <c r="O263" s="13"/>
    </row>
    <row r="264" spans="1:15" ht="47.25">
      <c r="A264" s="31" t="s">
        <v>74</v>
      </c>
      <c r="B264" s="49" t="s">
        <v>75</v>
      </c>
      <c r="C264" s="6" t="s">
        <v>44</v>
      </c>
      <c r="D264" s="78"/>
      <c r="E264" s="59">
        <f>SUM(E265)</f>
        <v>4.2</v>
      </c>
      <c r="F264" s="25" t="e">
        <f>SUM(E264/$P$4)</f>
        <v>#DIV/0!</v>
      </c>
      <c r="G264" s="18"/>
      <c r="H264" s="20"/>
      <c r="I264" s="20"/>
      <c r="K264" s="16"/>
      <c r="L264" s="14"/>
      <c r="M264" s="15"/>
      <c r="N264" s="14"/>
      <c r="O264" s="13"/>
    </row>
    <row r="265" spans="1:15">
      <c r="A265" s="31" t="s">
        <v>12</v>
      </c>
      <c r="B265" s="49" t="s">
        <v>75</v>
      </c>
      <c r="C265" s="6" t="s">
        <v>11</v>
      </c>
      <c r="D265" s="78"/>
      <c r="E265" s="59">
        <f>E266</f>
        <v>4.2</v>
      </c>
      <c r="F265" s="25" t="e">
        <f>SUM(E265/$P$4)</f>
        <v>#DIV/0!</v>
      </c>
      <c r="G265" s="18"/>
      <c r="H265" s="20"/>
      <c r="I265" s="20"/>
      <c r="K265" s="16"/>
      <c r="L265" s="14"/>
      <c r="M265" s="15"/>
      <c r="N265" s="14"/>
      <c r="O265" s="13"/>
    </row>
    <row r="266" spans="1:15">
      <c r="A266" s="31" t="s">
        <v>20</v>
      </c>
      <c r="B266" s="49" t="s">
        <v>75</v>
      </c>
      <c r="C266" s="6" t="s">
        <v>19</v>
      </c>
      <c r="D266" s="78"/>
      <c r="E266" s="59">
        <v>4.2</v>
      </c>
      <c r="F266" s="25" t="e">
        <f>SUM(E266/$P$4)</f>
        <v>#DIV/0!</v>
      </c>
      <c r="G266" s="18"/>
      <c r="H266" s="20"/>
      <c r="I266" s="20"/>
      <c r="K266" s="16"/>
      <c r="L266" s="14"/>
      <c r="M266" s="15"/>
      <c r="N266" s="14"/>
      <c r="O266" s="13"/>
    </row>
    <row r="267" spans="1:15" ht="32.25">
      <c r="A267" s="94" t="s">
        <v>250</v>
      </c>
      <c r="B267" s="2">
        <v>9400000000</v>
      </c>
      <c r="C267" s="3"/>
      <c r="D267" s="105"/>
      <c r="E267" s="67">
        <f>E268</f>
        <v>80</v>
      </c>
      <c r="F267" s="26"/>
      <c r="G267" s="20"/>
      <c r="H267" s="20"/>
      <c r="I267" s="20"/>
      <c r="K267" s="16"/>
      <c r="L267" s="14"/>
      <c r="M267" s="15"/>
      <c r="N267" s="14"/>
      <c r="O267" s="13"/>
    </row>
    <row r="268" spans="1:15" ht="32.25">
      <c r="A268" s="88" t="s">
        <v>251</v>
      </c>
      <c r="B268" s="89" t="s">
        <v>249</v>
      </c>
      <c r="C268" s="6"/>
      <c r="D268" s="78"/>
      <c r="E268" s="59">
        <f>E269</f>
        <v>80</v>
      </c>
      <c r="F268" s="26"/>
      <c r="G268" s="20"/>
      <c r="H268" s="20"/>
      <c r="I268" s="20"/>
      <c r="K268" s="16"/>
      <c r="L268" s="14"/>
      <c r="M268" s="15"/>
      <c r="N268" s="14"/>
      <c r="O268" s="13"/>
    </row>
    <row r="269" spans="1:15" ht="32.25">
      <c r="A269" s="88" t="s">
        <v>10</v>
      </c>
      <c r="B269" s="89" t="s">
        <v>249</v>
      </c>
      <c r="C269" s="6">
        <v>200</v>
      </c>
      <c r="D269" s="78"/>
      <c r="E269" s="59">
        <f>E270</f>
        <v>80</v>
      </c>
      <c r="F269" s="26"/>
      <c r="G269" s="20"/>
      <c r="H269" s="20"/>
      <c r="I269" s="20"/>
      <c r="K269" s="16"/>
      <c r="L269" s="14"/>
      <c r="M269" s="15"/>
      <c r="N269" s="14"/>
      <c r="O269" s="13"/>
    </row>
    <row r="270" spans="1:15" ht="32.25">
      <c r="A270" s="88" t="s">
        <v>8</v>
      </c>
      <c r="B270" s="89" t="s">
        <v>249</v>
      </c>
      <c r="C270" s="6">
        <v>240</v>
      </c>
      <c r="D270" s="78"/>
      <c r="E270" s="59">
        <v>80</v>
      </c>
      <c r="F270" s="26"/>
      <c r="G270" s="20"/>
      <c r="H270" s="20"/>
      <c r="I270" s="20"/>
      <c r="K270" s="16"/>
      <c r="L270" s="14"/>
      <c r="M270" s="15"/>
      <c r="N270" s="14"/>
      <c r="O270" s="13"/>
    </row>
    <row r="271" spans="1:15" ht="31.5">
      <c r="A271" s="30" t="s">
        <v>76</v>
      </c>
      <c r="B271" s="2">
        <v>9500000000</v>
      </c>
      <c r="C271" s="3"/>
      <c r="D271" s="51">
        <v>114685.62</v>
      </c>
      <c r="E271" s="4">
        <f>SUM(E272)</f>
        <v>75.7</v>
      </c>
      <c r="F271" s="10"/>
      <c r="G271" s="10"/>
    </row>
    <row r="272" spans="1:15">
      <c r="A272" s="31" t="s">
        <v>6</v>
      </c>
      <c r="B272" s="49">
        <v>9500009710</v>
      </c>
      <c r="C272" s="6"/>
      <c r="D272" s="50">
        <v>114685.62</v>
      </c>
      <c r="E272" s="7">
        <f>SUM(E273)</f>
        <v>75.7</v>
      </c>
      <c r="F272" s="10"/>
      <c r="G272" s="10"/>
    </row>
    <row r="273" spans="1:11" ht="31.5">
      <c r="A273" s="31" t="s">
        <v>139</v>
      </c>
      <c r="B273" s="49">
        <v>9500009710</v>
      </c>
      <c r="C273" s="6" t="s">
        <v>5</v>
      </c>
      <c r="D273" s="50">
        <v>114685.62</v>
      </c>
      <c r="E273" s="7">
        <f>SUM(E274)</f>
        <v>75.7</v>
      </c>
      <c r="F273" s="10"/>
      <c r="G273" s="10"/>
    </row>
    <row r="274" spans="1:11">
      <c r="A274" s="31" t="s">
        <v>82</v>
      </c>
      <c r="B274" s="49">
        <v>9500009710</v>
      </c>
      <c r="C274" s="53">
        <v>730</v>
      </c>
      <c r="D274" s="50">
        <v>114685.62</v>
      </c>
      <c r="E274" s="8">
        <v>75.7</v>
      </c>
      <c r="F274" s="10"/>
      <c r="G274" s="10"/>
    </row>
    <row r="275" spans="1:11">
      <c r="A275" s="30" t="s">
        <v>1</v>
      </c>
      <c r="B275" s="2">
        <v>9600000000</v>
      </c>
      <c r="C275" s="3"/>
      <c r="D275" s="51">
        <v>767000</v>
      </c>
      <c r="E275" s="4">
        <f>SUM(E276,E326,E339)</f>
        <v>9175.7000000000007</v>
      </c>
      <c r="F275" s="10"/>
      <c r="G275" s="10"/>
    </row>
    <row r="276" spans="1:11" ht="31.5">
      <c r="A276" s="31" t="s">
        <v>78</v>
      </c>
      <c r="B276" s="54">
        <v>9610000000</v>
      </c>
      <c r="C276" s="44"/>
      <c r="D276" s="55"/>
      <c r="E276" s="7">
        <f>E277+E280+E283+E288+E291+E294+E299+E304+E307+E310+E318+E315+E321</f>
        <v>7144.1</v>
      </c>
      <c r="F276" s="10"/>
      <c r="G276" s="10"/>
      <c r="H276" s="47"/>
    </row>
    <row r="277" spans="1:11" ht="47.25">
      <c r="A277" s="31" t="s">
        <v>4</v>
      </c>
      <c r="B277" s="49" t="s">
        <v>77</v>
      </c>
      <c r="C277" s="6" t="s">
        <v>44</v>
      </c>
      <c r="D277" s="78"/>
      <c r="E277" s="59">
        <f>SUM(E278)</f>
        <v>690</v>
      </c>
      <c r="F277" s="25" t="e">
        <f>SUM(E277/$P$4)</f>
        <v>#DIV/0!</v>
      </c>
      <c r="G277" s="5"/>
      <c r="H277" s="24"/>
      <c r="I277" s="17"/>
    </row>
    <row r="278" spans="1:11">
      <c r="A278" s="31" t="s">
        <v>1</v>
      </c>
      <c r="B278" s="49" t="s">
        <v>77</v>
      </c>
      <c r="C278" s="6" t="s">
        <v>0</v>
      </c>
      <c r="D278" s="78"/>
      <c r="E278" s="59">
        <f>E279</f>
        <v>690</v>
      </c>
      <c r="F278" s="25" t="e">
        <f>SUM(E278/$P$4)</f>
        <v>#DIV/0!</v>
      </c>
      <c r="G278" s="5"/>
      <c r="H278" s="22"/>
      <c r="I278" s="17"/>
    </row>
    <row r="279" spans="1:11">
      <c r="A279" s="31" t="s">
        <v>98</v>
      </c>
      <c r="B279" s="49" t="s">
        <v>77</v>
      </c>
      <c r="C279" s="6">
        <v>510</v>
      </c>
      <c r="D279" s="5"/>
      <c r="E279" s="59">
        <v>690</v>
      </c>
      <c r="F279" s="18"/>
      <c r="G279" s="18"/>
      <c r="H279" s="24"/>
      <c r="I279" s="20"/>
      <c r="K279" s="13"/>
    </row>
    <row r="280" spans="1:11" ht="63">
      <c r="A280" s="31" t="s">
        <v>37</v>
      </c>
      <c r="B280" s="49" t="s">
        <v>81</v>
      </c>
      <c r="C280" s="6" t="s">
        <v>44</v>
      </c>
      <c r="D280" s="78"/>
      <c r="E280" s="59">
        <f>E281</f>
        <v>195</v>
      </c>
      <c r="F280" s="25" t="e">
        <f t="shared" ref="F280:F290" si="0">SUM(E280/$P$4)</f>
        <v>#DIV/0!</v>
      </c>
      <c r="G280" s="18"/>
      <c r="H280" s="24"/>
      <c r="I280" s="20"/>
    </row>
    <row r="281" spans="1:11" ht="78.75">
      <c r="A281" s="31" t="s">
        <v>24</v>
      </c>
      <c r="B281" s="49" t="s">
        <v>81</v>
      </c>
      <c r="C281" s="6" t="s">
        <v>23</v>
      </c>
      <c r="D281" s="78"/>
      <c r="E281" s="59">
        <f>E282</f>
        <v>195</v>
      </c>
      <c r="F281" s="25" t="e">
        <f t="shared" si="0"/>
        <v>#DIV/0!</v>
      </c>
      <c r="G281" s="18"/>
      <c r="H281" s="24"/>
      <c r="I281" s="20"/>
    </row>
    <row r="282" spans="1:11" ht="31.5">
      <c r="A282" s="31" t="s">
        <v>26</v>
      </c>
      <c r="B282" s="49" t="s">
        <v>81</v>
      </c>
      <c r="C282" s="6" t="s">
        <v>25</v>
      </c>
      <c r="D282" s="78"/>
      <c r="E282" s="59">
        <v>195</v>
      </c>
      <c r="F282" s="25" t="e">
        <f t="shared" si="0"/>
        <v>#DIV/0!</v>
      </c>
      <c r="G282" s="18"/>
      <c r="H282" s="24"/>
      <c r="I282" s="20"/>
    </row>
    <row r="283" spans="1:11" ht="78.75">
      <c r="A283" s="31" t="s">
        <v>83</v>
      </c>
      <c r="B283" s="49" t="s">
        <v>84</v>
      </c>
      <c r="C283" s="6" t="s">
        <v>44</v>
      </c>
      <c r="D283" s="78"/>
      <c r="E283" s="59">
        <f>SUM(E284,E286)</f>
        <v>207.1</v>
      </c>
      <c r="F283" s="28" t="e">
        <f t="shared" si="0"/>
        <v>#DIV/0!</v>
      </c>
      <c r="G283" s="18"/>
      <c r="H283" s="24"/>
      <c r="I283" s="20"/>
    </row>
    <row r="284" spans="1:11" ht="78.75">
      <c r="A284" s="31" t="s">
        <v>24</v>
      </c>
      <c r="B284" s="49" t="s">
        <v>84</v>
      </c>
      <c r="C284" s="6" t="s">
        <v>23</v>
      </c>
      <c r="D284" s="78"/>
      <c r="E284" s="59">
        <f>E285</f>
        <v>165</v>
      </c>
      <c r="F284" s="28" t="e">
        <f t="shared" si="0"/>
        <v>#DIV/0!</v>
      </c>
      <c r="G284" s="18"/>
      <c r="H284" s="24"/>
      <c r="I284" s="20"/>
    </row>
    <row r="285" spans="1:11" ht="31.5">
      <c r="A285" s="31" t="s">
        <v>26</v>
      </c>
      <c r="B285" s="49" t="s">
        <v>84</v>
      </c>
      <c r="C285" s="6" t="s">
        <v>25</v>
      </c>
      <c r="D285" s="78"/>
      <c r="E285" s="59">
        <v>165</v>
      </c>
      <c r="F285" s="28" t="e">
        <f t="shared" si="0"/>
        <v>#DIV/0!</v>
      </c>
      <c r="G285" s="18"/>
      <c r="H285" s="20"/>
      <c r="I285" s="20"/>
    </row>
    <row r="286" spans="1:11" ht="31.5">
      <c r="A286" s="31" t="s">
        <v>10</v>
      </c>
      <c r="B286" s="49" t="s">
        <v>84</v>
      </c>
      <c r="C286" s="6" t="s">
        <v>9</v>
      </c>
      <c r="D286" s="78"/>
      <c r="E286" s="59">
        <f>E287</f>
        <v>42.1</v>
      </c>
      <c r="F286" s="28" t="e">
        <f t="shared" si="0"/>
        <v>#DIV/0!</v>
      </c>
      <c r="G286" s="18"/>
      <c r="H286" s="20"/>
      <c r="I286" s="20"/>
    </row>
    <row r="287" spans="1:11" ht="31.5">
      <c r="A287" s="31" t="s">
        <v>8</v>
      </c>
      <c r="B287" s="49" t="s">
        <v>84</v>
      </c>
      <c r="C287" s="6" t="s">
        <v>7</v>
      </c>
      <c r="D287" s="78"/>
      <c r="E287" s="59">
        <v>42.1</v>
      </c>
      <c r="F287" s="28" t="e">
        <f t="shared" si="0"/>
        <v>#DIV/0!</v>
      </c>
      <c r="G287" s="18"/>
      <c r="H287" s="20"/>
      <c r="I287" s="20"/>
    </row>
    <row r="288" spans="1:11" ht="78.75">
      <c r="A288" s="31" t="s">
        <v>35</v>
      </c>
      <c r="B288" s="49" t="s">
        <v>79</v>
      </c>
      <c r="C288" s="6" t="s">
        <v>44</v>
      </c>
      <c r="D288" s="78"/>
      <c r="E288" s="59">
        <f>E289</f>
        <v>195.2</v>
      </c>
      <c r="F288" s="28" t="e">
        <f t="shared" si="0"/>
        <v>#DIV/0!</v>
      </c>
      <c r="G288" s="18"/>
      <c r="H288" s="24"/>
      <c r="I288" s="20"/>
    </row>
    <row r="289" spans="1:9" ht="78.75">
      <c r="A289" s="31" t="s">
        <v>24</v>
      </c>
      <c r="B289" s="49" t="s">
        <v>79</v>
      </c>
      <c r="C289" s="6" t="s">
        <v>23</v>
      </c>
      <c r="D289" s="78"/>
      <c r="E289" s="59">
        <f>E290</f>
        <v>195.2</v>
      </c>
      <c r="F289" s="28" t="e">
        <f t="shared" si="0"/>
        <v>#DIV/0!</v>
      </c>
      <c r="G289" s="18"/>
      <c r="H289" s="24"/>
      <c r="I289" s="20"/>
    </row>
    <row r="290" spans="1:9" ht="31.5">
      <c r="A290" s="31" t="s">
        <v>26</v>
      </c>
      <c r="B290" s="49" t="s">
        <v>79</v>
      </c>
      <c r="C290" s="6" t="s">
        <v>25</v>
      </c>
      <c r="D290" s="78"/>
      <c r="E290" s="59">
        <v>195.2</v>
      </c>
      <c r="F290" s="28" t="e">
        <f t="shared" si="0"/>
        <v>#DIV/0!</v>
      </c>
      <c r="G290" s="18"/>
      <c r="H290" s="24"/>
      <c r="I290" s="20"/>
    </row>
    <row r="291" spans="1:9" ht="78.75">
      <c r="A291" s="31" t="s">
        <v>36</v>
      </c>
      <c r="B291" s="49" t="s">
        <v>80</v>
      </c>
      <c r="C291" s="31"/>
      <c r="D291" s="31"/>
      <c r="E291" s="59">
        <f>SUM(E292)</f>
        <v>203.8</v>
      </c>
      <c r="F291" s="32"/>
      <c r="G291" s="32"/>
      <c r="H291" s="24"/>
      <c r="I291" s="20"/>
    </row>
    <row r="292" spans="1:9" ht="78.75">
      <c r="A292" s="31" t="s">
        <v>24</v>
      </c>
      <c r="B292" s="49" t="s">
        <v>80</v>
      </c>
      <c r="C292" s="6" t="s">
        <v>23</v>
      </c>
      <c r="D292" s="78"/>
      <c r="E292" s="59">
        <f>E293</f>
        <v>203.8</v>
      </c>
      <c r="F292" s="28" t="e">
        <f>SUM(E292/$P$4)</f>
        <v>#DIV/0!</v>
      </c>
      <c r="G292" s="18"/>
      <c r="H292" s="24"/>
      <c r="I292" s="20"/>
    </row>
    <row r="293" spans="1:9" ht="31.5">
      <c r="A293" s="31" t="s">
        <v>26</v>
      </c>
      <c r="B293" s="49" t="s">
        <v>80</v>
      </c>
      <c r="C293" s="6" t="s">
        <v>25</v>
      </c>
      <c r="D293" s="78"/>
      <c r="E293" s="59">
        <v>203.8</v>
      </c>
      <c r="F293" s="28" t="e">
        <f>SUM(E293/$P$4)</f>
        <v>#DIV/0!</v>
      </c>
      <c r="G293" s="18"/>
      <c r="H293" s="24"/>
      <c r="I293" s="20"/>
    </row>
    <row r="294" spans="1:9" ht="189">
      <c r="A294" s="31" t="s">
        <v>86</v>
      </c>
      <c r="B294" s="49" t="s">
        <v>87</v>
      </c>
      <c r="C294" s="6" t="s">
        <v>44</v>
      </c>
      <c r="D294" s="78"/>
      <c r="E294" s="59">
        <f>SUM(E295,E297)</f>
        <v>92.5</v>
      </c>
      <c r="F294" s="25"/>
      <c r="G294" s="18"/>
      <c r="H294" s="24"/>
      <c r="I294" s="20"/>
    </row>
    <row r="295" spans="1:9" ht="78.75">
      <c r="A295" s="31" t="s">
        <v>24</v>
      </c>
      <c r="B295" s="49" t="s">
        <v>87</v>
      </c>
      <c r="C295" s="6" t="s">
        <v>23</v>
      </c>
      <c r="D295" s="78"/>
      <c r="E295" s="59">
        <f>E296</f>
        <v>82.5</v>
      </c>
      <c r="F295" s="25"/>
      <c r="G295" s="18"/>
      <c r="H295" s="24"/>
      <c r="I295" s="20"/>
    </row>
    <row r="296" spans="1:9">
      <c r="A296" s="31" t="s">
        <v>22</v>
      </c>
      <c r="B296" s="49" t="s">
        <v>87</v>
      </c>
      <c r="C296" s="6" t="s">
        <v>21</v>
      </c>
      <c r="D296" s="78"/>
      <c r="E296" s="59">
        <v>82.5</v>
      </c>
      <c r="F296" s="25"/>
      <c r="G296" s="18"/>
      <c r="H296" s="24"/>
      <c r="I296" s="20"/>
    </row>
    <row r="297" spans="1:9" ht="31.5">
      <c r="A297" s="31" t="s">
        <v>10</v>
      </c>
      <c r="B297" s="49" t="s">
        <v>87</v>
      </c>
      <c r="C297" s="6" t="s">
        <v>9</v>
      </c>
      <c r="D297" s="78"/>
      <c r="E297" s="59">
        <f>E298</f>
        <v>10</v>
      </c>
      <c r="F297" s="25"/>
      <c r="G297" s="18"/>
      <c r="H297" s="24"/>
      <c r="I297" s="20"/>
    </row>
    <row r="298" spans="1:9" ht="31.5">
      <c r="A298" s="31" t="s">
        <v>8</v>
      </c>
      <c r="B298" s="49" t="s">
        <v>87</v>
      </c>
      <c r="C298" s="6" t="s">
        <v>7</v>
      </c>
      <c r="D298" s="78"/>
      <c r="E298" s="59">
        <v>10</v>
      </c>
      <c r="F298" s="25"/>
      <c r="G298" s="18"/>
      <c r="H298" s="24"/>
      <c r="I298" s="20"/>
    </row>
    <row r="299" spans="1:9" ht="110.25">
      <c r="A299" s="31" t="s">
        <v>32</v>
      </c>
      <c r="B299" s="56" t="s">
        <v>85</v>
      </c>
      <c r="C299" s="56" t="s">
        <v>44</v>
      </c>
      <c r="D299" s="19"/>
      <c r="E299" s="59">
        <f>E300+E302</f>
        <v>89.2</v>
      </c>
      <c r="F299" s="25"/>
      <c r="G299" s="18"/>
      <c r="H299" s="24"/>
      <c r="I299" s="20"/>
    </row>
    <row r="300" spans="1:9" ht="78.75">
      <c r="A300" s="31" t="s">
        <v>24</v>
      </c>
      <c r="B300" s="56" t="s">
        <v>85</v>
      </c>
      <c r="C300" s="56" t="s">
        <v>23</v>
      </c>
      <c r="D300" s="19"/>
      <c r="E300" s="59">
        <f>E301</f>
        <v>50.6</v>
      </c>
      <c r="F300" s="25"/>
      <c r="G300" s="18"/>
      <c r="H300" s="24"/>
      <c r="I300" s="20"/>
    </row>
    <row r="301" spans="1:9">
      <c r="A301" s="31" t="s">
        <v>22</v>
      </c>
      <c r="B301" s="49" t="s">
        <v>85</v>
      </c>
      <c r="C301" s="6" t="s">
        <v>21</v>
      </c>
      <c r="D301" s="78"/>
      <c r="E301" s="59">
        <v>50.6</v>
      </c>
      <c r="F301" s="25"/>
      <c r="G301" s="18"/>
      <c r="H301" s="24"/>
      <c r="I301" s="20"/>
    </row>
    <row r="302" spans="1:9" ht="31.5">
      <c r="A302" s="31" t="s">
        <v>10</v>
      </c>
      <c r="B302" s="49" t="s">
        <v>85</v>
      </c>
      <c r="C302" s="6" t="s">
        <v>9</v>
      </c>
      <c r="D302" s="78"/>
      <c r="E302" s="59">
        <f>E303</f>
        <v>38.6</v>
      </c>
      <c r="F302" s="25"/>
      <c r="G302" s="18"/>
      <c r="H302" s="24"/>
      <c r="I302" s="20"/>
    </row>
    <row r="303" spans="1:9" ht="31.5">
      <c r="A303" s="31" t="s">
        <v>8</v>
      </c>
      <c r="B303" s="49" t="s">
        <v>85</v>
      </c>
      <c r="C303" s="6" t="s">
        <v>7</v>
      </c>
      <c r="D303" s="78"/>
      <c r="E303" s="59">
        <v>38.6</v>
      </c>
      <c r="F303" s="25"/>
      <c r="G303" s="18"/>
      <c r="H303" s="24"/>
      <c r="I303" s="20"/>
    </row>
    <row r="304" spans="1:9" ht="78.75">
      <c r="A304" s="31" t="s">
        <v>88</v>
      </c>
      <c r="B304" s="49" t="s">
        <v>89</v>
      </c>
      <c r="C304" s="6" t="s">
        <v>44</v>
      </c>
      <c r="D304" s="78"/>
      <c r="E304" s="59">
        <f>E305</f>
        <v>1386.3</v>
      </c>
      <c r="F304" s="25"/>
      <c r="G304" s="18"/>
      <c r="H304" s="24"/>
      <c r="I304" s="20"/>
    </row>
    <row r="305" spans="1:9">
      <c r="A305" s="31" t="s">
        <v>16</v>
      </c>
      <c r="B305" s="49" t="s">
        <v>89</v>
      </c>
      <c r="C305" s="6" t="s">
        <v>15</v>
      </c>
      <c r="D305" s="78"/>
      <c r="E305" s="59">
        <f>E306</f>
        <v>1386.3</v>
      </c>
      <c r="F305" s="25"/>
      <c r="G305" s="18"/>
      <c r="H305" s="24"/>
      <c r="I305" s="20"/>
    </row>
    <row r="306" spans="1:9" ht="31.5">
      <c r="A306" s="31" t="s">
        <v>14</v>
      </c>
      <c r="B306" s="49" t="s">
        <v>89</v>
      </c>
      <c r="C306" s="6" t="s">
        <v>13</v>
      </c>
      <c r="D306" s="78"/>
      <c r="E306" s="59">
        <v>1386.3</v>
      </c>
      <c r="F306" s="25"/>
      <c r="G306" s="18"/>
      <c r="H306" s="24"/>
      <c r="I306" s="20"/>
    </row>
    <row r="307" spans="1:9" ht="47.25">
      <c r="A307" s="31" t="s">
        <v>110</v>
      </c>
      <c r="B307" s="56" t="s">
        <v>111</v>
      </c>
      <c r="C307" s="56" t="s">
        <v>44</v>
      </c>
      <c r="D307" s="19"/>
      <c r="E307" s="59">
        <f>E308</f>
        <v>197</v>
      </c>
      <c r="F307" s="25"/>
      <c r="G307" s="18"/>
      <c r="H307" s="24"/>
      <c r="I307" s="20"/>
    </row>
    <row r="308" spans="1:9" ht="78.75">
      <c r="A308" s="31" t="s">
        <v>24</v>
      </c>
      <c r="B308" s="56" t="s">
        <v>111</v>
      </c>
      <c r="C308" s="56" t="s">
        <v>23</v>
      </c>
      <c r="D308" s="19"/>
      <c r="E308" s="59">
        <v>197</v>
      </c>
      <c r="F308" s="25"/>
      <c r="G308" s="18"/>
      <c r="H308" s="24"/>
      <c r="I308" s="20"/>
    </row>
    <row r="309" spans="1:9" ht="31.5">
      <c r="A309" s="31" t="s">
        <v>26</v>
      </c>
      <c r="B309" s="56" t="s">
        <v>111</v>
      </c>
      <c r="C309" s="6" t="s">
        <v>25</v>
      </c>
      <c r="D309" s="78"/>
      <c r="E309" s="59">
        <v>197</v>
      </c>
      <c r="F309" s="25"/>
      <c r="G309" s="18"/>
      <c r="H309" s="24"/>
      <c r="I309" s="20"/>
    </row>
    <row r="310" spans="1:9" ht="47.25">
      <c r="A310" s="31" t="s">
        <v>112</v>
      </c>
      <c r="B310" s="49" t="s">
        <v>93</v>
      </c>
      <c r="C310" s="6" t="s">
        <v>44</v>
      </c>
      <c r="D310" s="78"/>
      <c r="E310" s="59">
        <f>SUM(E311,E313)</f>
        <v>3657.8</v>
      </c>
      <c r="F310" s="25"/>
      <c r="G310" s="18"/>
      <c r="H310" s="24"/>
      <c r="I310" s="20"/>
    </row>
    <row r="311" spans="1:9" ht="31.5">
      <c r="A311" s="31" t="s">
        <v>10</v>
      </c>
      <c r="B311" s="56" t="s">
        <v>93</v>
      </c>
      <c r="C311" s="56" t="s">
        <v>9</v>
      </c>
      <c r="D311" s="19"/>
      <c r="E311" s="59">
        <f>E312</f>
        <v>80</v>
      </c>
      <c r="F311" s="25"/>
      <c r="G311" s="18"/>
      <c r="H311" s="24"/>
      <c r="I311" s="20"/>
    </row>
    <row r="312" spans="1:9" ht="31.5">
      <c r="A312" s="31" t="s">
        <v>8</v>
      </c>
      <c r="B312" s="56" t="s">
        <v>93</v>
      </c>
      <c r="C312" s="56" t="s">
        <v>7</v>
      </c>
      <c r="D312" s="19"/>
      <c r="E312" s="59">
        <v>80</v>
      </c>
      <c r="F312" s="25"/>
      <c r="G312" s="18"/>
      <c r="H312" s="24"/>
      <c r="I312" s="20"/>
    </row>
    <row r="313" spans="1:9">
      <c r="A313" s="31" t="s">
        <v>16</v>
      </c>
      <c r="B313" s="56" t="s">
        <v>93</v>
      </c>
      <c r="C313" s="56" t="s">
        <v>15</v>
      </c>
      <c r="D313" s="19"/>
      <c r="E313" s="59">
        <f>E314</f>
        <v>3577.8</v>
      </c>
      <c r="F313" s="25"/>
      <c r="G313" s="18"/>
      <c r="H313" s="24"/>
      <c r="I313" s="20"/>
    </row>
    <row r="314" spans="1:9" ht="31.5">
      <c r="A314" s="31" t="s">
        <v>14</v>
      </c>
      <c r="B314" s="49" t="s">
        <v>93</v>
      </c>
      <c r="C314" s="6">
        <v>310</v>
      </c>
      <c r="D314" s="78"/>
      <c r="E314" s="59">
        <v>3577.8</v>
      </c>
      <c r="F314" s="25"/>
      <c r="G314" s="18"/>
      <c r="H314" s="24"/>
      <c r="I314" s="20"/>
    </row>
    <row r="315" spans="1:9" ht="63">
      <c r="A315" s="31" t="s">
        <v>119</v>
      </c>
      <c r="B315" s="49" t="s">
        <v>118</v>
      </c>
      <c r="C315" s="6"/>
      <c r="D315" s="78"/>
      <c r="E315" s="59">
        <f>SUM(E316)</f>
        <v>0.6</v>
      </c>
      <c r="F315" s="25"/>
      <c r="G315" s="18"/>
      <c r="H315" s="24"/>
      <c r="I315" s="20"/>
    </row>
    <row r="316" spans="1:9" ht="78.75">
      <c r="A316" s="31" t="s">
        <v>24</v>
      </c>
      <c r="B316" s="49" t="s">
        <v>118</v>
      </c>
      <c r="C316" s="6">
        <v>100</v>
      </c>
      <c r="D316" s="78"/>
      <c r="E316" s="59">
        <f>SUM(E317)</f>
        <v>0.6</v>
      </c>
      <c r="F316" s="25"/>
      <c r="G316" s="18"/>
      <c r="H316" s="24"/>
      <c r="I316" s="20"/>
    </row>
    <row r="317" spans="1:9" ht="31.5">
      <c r="A317" s="31" t="s">
        <v>117</v>
      </c>
      <c r="B317" s="49" t="s">
        <v>118</v>
      </c>
      <c r="C317" s="6">
        <v>120</v>
      </c>
      <c r="D317" s="78"/>
      <c r="E317" s="59">
        <v>0.6</v>
      </c>
      <c r="F317" s="25"/>
      <c r="G317" s="18"/>
      <c r="H317" s="24"/>
      <c r="I317" s="20"/>
    </row>
    <row r="318" spans="1:9" ht="47.25">
      <c r="A318" s="31" t="s">
        <v>115</v>
      </c>
      <c r="B318" s="49" t="s">
        <v>116</v>
      </c>
      <c r="C318" s="6"/>
      <c r="D318" s="78"/>
      <c r="E318" s="59">
        <f>SUM(E319)</f>
        <v>44.6</v>
      </c>
      <c r="F318" s="25"/>
      <c r="G318" s="18"/>
      <c r="H318" s="24"/>
      <c r="I318" s="20"/>
    </row>
    <row r="319" spans="1:9" ht="31.5">
      <c r="A319" s="31" t="s">
        <v>10</v>
      </c>
      <c r="B319" s="49" t="s">
        <v>116</v>
      </c>
      <c r="C319" s="6">
        <v>200</v>
      </c>
      <c r="D319" s="78"/>
      <c r="E319" s="59">
        <f>E320</f>
        <v>44.6</v>
      </c>
      <c r="F319" s="25"/>
      <c r="G319" s="18"/>
      <c r="H319" s="24"/>
      <c r="I319" s="20"/>
    </row>
    <row r="320" spans="1:9" ht="31.5">
      <c r="A320" s="31" t="s">
        <v>8</v>
      </c>
      <c r="B320" s="49" t="s">
        <v>116</v>
      </c>
      <c r="C320" s="6">
        <v>240</v>
      </c>
      <c r="D320" s="78"/>
      <c r="E320" s="59">
        <v>44.6</v>
      </c>
      <c r="F320" s="25"/>
      <c r="G320" s="18"/>
      <c r="H320" s="24"/>
      <c r="I320" s="20"/>
    </row>
    <row r="321" spans="1:9" ht="110.25">
      <c r="A321" s="31" t="s">
        <v>113</v>
      </c>
      <c r="B321" s="49" t="s">
        <v>114</v>
      </c>
      <c r="C321" s="6" t="s">
        <v>44</v>
      </c>
      <c r="D321" s="78"/>
      <c r="E321" s="59">
        <f>SUM(E322,E324)</f>
        <v>185</v>
      </c>
      <c r="F321" s="25"/>
      <c r="G321" s="18"/>
      <c r="H321" s="24"/>
      <c r="I321" s="20"/>
    </row>
    <row r="322" spans="1:9" ht="78.75">
      <c r="A322" s="31" t="s">
        <v>24</v>
      </c>
      <c r="B322" s="49" t="s">
        <v>114</v>
      </c>
      <c r="C322" s="56" t="s">
        <v>23</v>
      </c>
      <c r="D322" s="19"/>
      <c r="E322" s="59">
        <f>E323</f>
        <v>165</v>
      </c>
      <c r="F322" s="25"/>
      <c r="G322" s="18"/>
      <c r="H322" s="24"/>
      <c r="I322" s="20"/>
    </row>
    <row r="323" spans="1:9" ht="31.5">
      <c r="A323" s="31" t="s">
        <v>26</v>
      </c>
      <c r="B323" s="49" t="s">
        <v>114</v>
      </c>
      <c r="C323" s="56" t="s">
        <v>25</v>
      </c>
      <c r="D323" s="19"/>
      <c r="E323" s="59">
        <v>165</v>
      </c>
      <c r="F323" s="25"/>
      <c r="G323" s="18"/>
      <c r="H323" s="24"/>
      <c r="I323" s="20"/>
    </row>
    <row r="324" spans="1:9" ht="31.5">
      <c r="A324" s="31" t="s">
        <v>10</v>
      </c>
      <c r="B324" s="49" t="s">
        <v>114</v>
      </c>
      <c r="C324" s="6" t="s">
        <v>9</v>
      </c>
      <c r="D324" s="78"/>
      <c r="E324" s="59">
        <f>E325</f>
        <v>20</v>
      </c>
      <c r="F324" s="25"/>
      <c r="G324" s="18"/>
      <c r="H324" s="24"/>
      <c r="I324" s="20"/>
    </row>
    <row r="325" spans="1:9" ht="31.5">
      <c r="A325" s="31" t="s">
        <v>8</v>
      </c>
      <c r="B325" s="49" t="s">
        <v>114</v>
      </c>
      <c r="C325" s="56" t="s">
        <v>7</v>
      </c>
      <c r="D325" s="19"/>
      <c r="E325" s="59">
        <v>20</v>
      </c>
      <c r="F325" s="25"/>
      <c r="G325" s="18"/>
      <c r="H325" s="24"/>
      <c r="I325" s="20"/>
    </row>
    <row r="326" spans="1:9" ht="31.5">
      <c r="A326" s="31" t="s">
        <v>90</v>
      </c>
      <c r="B326" s="49">
        <v>9620000000</v>
      </c>
      <c r="C326" s="77"/>
      <c r="D326" s="78"/>
      <c r="E326" s="59">
        <f>SUM(E327,E330,E333,E336)</f>
        <v>1543.1</v>
      </c>
      <c r="F326" s="25" t="e">
        <f>SUM(E326/$P$4)</f>
        <v>#DIV/0!</v>
      </c>
      <c r="G326" s="18"/>
      <c r="H326" s="24"/>
      <c r="I326" s="20"/>
    </row>
    <row r="327" spans="1:9" ht="110.25">
      <c r="A327" s="31" t="s">
        <v>91</v>
      </c>
      <c r="B327" s="49" t="s">
        <v>92</v>
      </c>
      <c r="C327" s="6" t="s">
        <v>44</v>
      </c>
      <c r="D327" s="78"/>
      <c r="E327" s="59">
        <f>SUM(E328)</f>
        <v>441.1</v>
      </c>
      <c r="F327" s="18"/>
      <c r="G327" s="18"/>
      <c r="H327" s="24"/>
      <c r="I327" s="20"/>
    </row>
    <row r="328" spans="1:9" ht="78.75">
      <c r="A328" s="31" t="s">
        <v>24</v>
      </c>
      <c r="B328" s="49" t="s">
        <v>92</v>
      </c>
      <c r="C328" s="6" t="s">
        <v>23</v>
      </c>
      <c r="D328" s="78"/>
      <c r="E328" s="59">
        <f>E329</f>
        <v>441.1</v>
      </c>
      <c r="F328" s="18"/>
      <c r="G328" s="18"/>
      <c r="H328" s="24"/>
      <c r="I328" s="20"/>
    </row>
    <row r="329" spans="1:9" ht="31.5">
      <c r="A329" s="31" t="s">
        <v>26</v>
      </c>
      <c r="B329" s="49" t="s">
        <v>92</v>
      </c>
      <c r="C329" s="6" t="s">
        <v>25</v>
      </c>
      <c r="D329" s="78"/>
      <c r="E329" s="59">
        <v>441.1</v>
      </c>
      <c r="F329" s="18"/>
      <c r="G329" s="18"/>
      <c r="H329" s="24"/>
      <c r="I329" s="20"/>
    </row>
    <row r="330" spans="1:9" ht="63">
      <c r="A330" s="31" t="s">
        <v>96</v>
      </c>
      <c r="B330" s="49" t="s">
        <v>97</v>
      </c>
      <c r="C330" s="6" t="s">
        <v>44</v>
      </c>
      <c r="D330" s="78"/>
      <c r="E330" s="59">
        <f>SUM(E331)</f>
        <v>1079</v>
      </c>
      <c r="F330" s="25" t="e">
        <f t="shared" ref="F330:F335" si="1">SUM(E330/$P$4)</f>
        <v>#DIV/0!</v>
      </c>
      <c r="G330" s="18"/>
      <c r="H330" s="24"/>
      <c r="I330" s="20"/>
    </row>
    <row r="331" spans="1:9" ht="78.75">
      <c r="A331" s="31" t="s">
        <v>24</v>
      </c>
      <c r="B331" s="49" t="s">
        <v>97</v>
      </c>
      <c r="C331" s="6" t="s">
        <v>23</v>
      </c>
      <c r="D331" s="78"/>
      <c r="E331" s="59">
        <f>E332</f>
        <v>1079</v>
      </c>
      <c r="F331" s="25" t="e">
        <f t="shared" si="1"/>
        <v>#DIV/0!</v>
      </c>
      <c r="G331" s="18"/>
      <c r="H331" s="24"/>
      <c r="I331" s="20"/>
    </row>
    <row r="332" spans="1:9">
      <c r="A332" s="31" t="s">
        <v>22</v>
      </c>
      <c r="B332" s="49" t="s">
        <v>97</v>
      </c>
      <c r="C332" s="6" t="s">
        <v>21</v>
      </c>
      <c r="D332" s="78"/>
      <c r="E332" s="59">
        <v>1079</v>
      </c>
      <c r="F332" s="25" t="e">
        <f t="shared" si="1"/>
        <v>#DIV/0!</v>
      </c>
      <c r="G332" s="18"/>
      <c r="H332" s="24"/>
      <c r="I332" s="20"/>
    </row>
    <row r="333" spans="1:9" ht="110.25">
      <c r="A333" s="31" t="s">
        <v>140</v>
      </c>
      <c r="B333" s="49">
        <v>9620026030</v>
      </c>
      <c r="C333" s="6" t="s">
        <v>44</v>
      </c>
      <c r="D333" s="78"/>
      <c r="E333" s="59">
        <f>SUM(E334)</f>
        <v>21</v>
      </c>
      <c r="F333" s="25" t="e">
        <f t="shared" si="1"/>
        <v>#DIV/0!</v>
      </c>
      <c r="G333" s="18"/>
      <c r="H333" s="24"/>
      <c r="I333" s="20"/>
    </row>
    <row r="334" spans="1:9" ht="31.5">
      <c r="A334" s="31" t="s">
        <v>31</v>
      </c>
      <c r="B334" s="49">
        <v>9620026030</v>
      </c>
      <c r="C334" s="6">
        <v>200</v>
      </c>
      <c r="D334" s="78"/>
      <c r="E334" s="59">
        <f>SUM(E335)</f>
        <v>21</v>
      </c>
      <c r="F334" s="25" t="e">
        <f t="shared" si="1"/>
        <v>#DIV/0!</v>
      </c>
      <c r="G334" s="18"/>
      <c r="H334" s="24"/>
      <c r="I334" s="20"/>
    </row>
    <row r="335" spans="1:9">
      <c r="A335" s="31" t="s">
        <v>29</v>
      </c>
      <c r="B335" s="49">
        <v>9620026030</v>
      </c>
      <c r="C335" s="6">
        <v>240</v>
      </c>
      <c r="D335" s="78"/>
      <c r="E335" s="59">
        <v>21</v>
      </c>
      <c r="F335" s="25" t="e">
        <f t="shared" si="1"/>
        <v>#DIV/0!</v>
      </c>
      <c r="G335" s="18"/>
      <c r="H335" s="24"/>
      <c r="I335" s="20"/>
    </row>
    <row r="336" spans="1:9" ht="94.5">
      <c r="A336" s="31" t="s">
        <v>94</v>
      </c>
      <c r="B336" s="49" t="s">
        <v>95</v>
      </c>
      <c r="C336" s="6" t="s">
        <v>44</v>
      </c>
      <c r="D336" s="78"/>
      <c r="E336" s="59">
        <v>2</v>
      </c>
      <c r="F336" s="25" t="e">
        <f>SUM(E336/$P$4)</f>
        <v>#DIV/0!</v>
      </c>
      <c r="G336" s="18"/>
      <c r="H336" s="24"/>
      <c r="I336" s="20"/>
    </row>
    <row r="337" spans="1:9" ht="31.5">
      <c r="A337" s="31" t="s">
        <v>10</v>
      </c>
      <c r="B337" s="49" t="s">
        <v>95</v>
      </c>
      <c r="C337" s="6" t="s">
        <v>9</v>
      </c>
      <c r="D337" s="78"/>
      <c r="E337" s="59">
        <v>2</v>
      </c>
      <c r="F337" s="25" t="e">
        <f>SUM(E337/$P$4)</f>
        <v>#DIV/0!</v>
      </c>
      <c r="G337" s="18"/>
      <c r="H337" s="24"/>
      <c r="I337" s="20"/>
    </row>
    <row r="338" spans="1:9" ht="31.5">
      <c r="A338" s="31" t="s">
        <v>8</v>
      </c>
      <c r="B338" s="49" t="s">
        <v>95</v>
      </c>
      <c r="C338" s="6" t="s">
        <v>7</v>
      </c>
      <c r="D338" s="78"/>
      <c r="E338" s="59">
        <v>2</v>
      </c>
      <c r="F338" s="25" t="e">
        <f>SUM(E338/$P$4)</f>
        <v>#DIV/0!</v>
      </c>
      <c r="G338" s="18"/>
      <c r="H338" s="24"/>
      <c r="I338" s="20"/>
    </row>
    <row r="339" spans="1:9" ht="31.5">
      <c r="A339" s="31" t="s">
        <v>141</v>
      </c>
      <c r="B339" s="49">
        <v>9630000000</v>
      </c>
      <c r="C339" s="6"/>
      <c r="D339" s="50"/>
      <c r="E339" s="59">
        <f>SUM(E340)</f>
        <v>488.5</v>
      </c>
      <c r="F339" s="10"/>
      <c r="G339" s="10"/>
    </row>
    <row r="340" spans="1:9">
      <c r="A340" s="31" t="s">
        <v>1</v>
      </c>
      <c r="B340" s="49" t="s">
        <v>99</v>
      </c>
      <c r="C340" s="49" t="s">
        <v>0</v>
      </c>
      <c r="D340" s="49"/>
      <c r="E340" s="59">
        <f>E341</f>
        <v>488.5</v>
      </c>
      <c r="F340" s="25" t="e">
        <f t="shared" ref="F340:F345" si="2">SUM(E340/$P$4)</f>
        <v>#DIV/0!</v>
      </c>
      <c r="G340" s="18"/>
      <c r="H340" s="20"/>
      <c r="I340" s="20"/>
    </row>
    <row r="341" spans="1:9">
      <c r="A341" s="31" t="s">
        <v>3</v>
      </c>
      <c r="B341" s="49" t="s">
        <v>99</v>
      </c>
      <c r="C341" s="49" t="s">
        <v>2</v>
      </c>
      <c r="D341" s="49"/>
      <c r="E341" s="59">
        <v>488.5</v>
      </c>
      <c r="F341" s="25" t="e">
        <f t="shared" si="2"/>
        <v>#DIV/0!</v>
      </c>
      <c r="G341" s="18"/>
      <c r="H341" s="20"/>
      <c r="I341" s="20"/>
    </row>
    <row r="342" spans="1:9">
      <c r="A342" s="30" t="s">
        <v>100</v>
      </c>
      <c r="B342" s="2" t="s">
        <v>102</v>
      </c>
      <c r="C342" s="2" t="s">
        <v>44</v>
      </c>
      <c r="D342" s="2"/>
      <c r="E342" s="67">
        <f>E343</f>
        <v>5790</v>
      </c>
      <c r="F342" s="25" t="e">
        <f t="shared" si="2"/>
        <v>#DIV/0!</v>
      </c>
      <c r="G342" s="18"/>
      <c r="H342" s="24"/>
      <c r="I342" s="20"/>
    </row>
    <row r="343" spans="1:9">
      <c r="A343" s="31" t="s">
        <v>101</v>
      </c>
      <c r="B343" s="49" t="s">
        <v>103</v>
      </c>
      <c r="C343" s="49" t="s">
        <v>44</v>
      </c>
      <c r="D343" s="49"/>
      <c r="E343" s="59">
        <f>E344</f>
        <v>5790</v>
      </c>
      <c r="F343" s="25" t="e">
        <f t="shared" si="2"/>
        <v>#DIV/0!</v>
      </c>
      <c r="G343" s="18"/>
      <c r="H343" s="24"/>
      <c r="I343" s="20"/>
    </row>
    <row r="344" spans="1:9" ht="31.5">
      <c r="A344" s="31" t="s">
        <v>10</v>
      </c>
      <c r="B344" s="49" t="s">
        <v>103</v>
      </c>
      <c r="C344" s="49" t="s">
        <v>9</v>
      </c>
      <c r="D344" s="49"/>
      <c r="E344" s="59">
        <f>SUM(E345)</f>
        <v>5790</v>
      </c>
      <c r="F344" s="25" t="e">
        <f t="shared" si="2"/>
        <v>#DIV/0!</v>
      </c>
      <c r="G344" s="18"/>
      <c r="H344" s="24"/>
      <c r="I344" s="20"/>
    </row>
    <row r="345" spans="1:9" ht="31.5">
      <c r="A345" s="31" t="s">
        <v>8</v>
      </c>
      <c r="B345" s="49" t="s">
        <v>103</v>
      </c>
      <c r="C345" s="49" t="s">
        <v>7</v>
      </c>
      <c r="D345" s="49"/>
      <c r="E345" s="59">
        <v>5790</v>
      </c>
      <c r="F345" s="25" t="e">
        <f t="shared" si="2"/>
        <v>#DIV/0!</v>
      </c>
      <c r="G345" s="18"/>
      <c r="H345" s="24"/>
      <c r="I345" s="20"/>
    </row>
    <row r="346" spans="1:9" s="62" customFormat="1" ht="31.5">
      <c r="A346" s="30" t="s">
        <v>124</v>
      </c>
      <c r="B346" s="2">
        <v>9800000000</v>
      </c>
      <c r="C346" s="2"/>
      <c r="D346" s="2"/>
      <c r="E346" s="67">
        <f>E347</f>
        <v>1280.5</v>
      </c>
      <c r="F346" s="63"/>
      <c r="G346" s="64"/>
      <c r="H346" s="60"/>
      <c r="I346" s="61"/>
    </row>
    <row r="347" spans="1:9">
      <c r="A347" s="31" t="s">
        <v>18</v>
      </c>
      <c r="B347" s="49" t="s">
        <v>105</v>
      </c>
      <c r="C347" s="49" t="s">
        <v>44</v>
      </c>
      <c r="D347" s="49"/>
      <c r="E347" s="59">
        <f>SUM(E349,E351,E354)</f>
        <v>1280.5</v>
      </c>
      <c r="F347" s="25"/>
      <c r="G347" s="18"/>
      <c r="H347" s="24"/>
      <c r="I347" s="20"/>
    </row>
    <row r="348" spans="1:9">
      <c r="A348" s="31" t="s">
        <v>104</v>
      </c>
      <c r="B348" s="49" t="s">
        <v>106</v>
      </c>
      <c r="C348" s="2"/>
      <c r="D348" s="2"/>
      <c r="E348" s="59">
        <f>E349</f>
        <v>460.8</v>
      </c>
      <c r="F348" s="25"/>
      <c r="G348" s="18"/>
      <c r="H348" s="24"/>
      <c r="I348" s="20"/>
    </row>
    <row r="349" spans="1:9">
      <c r="A349" s="31" t="s">
        <v>16</v>
      </c>
      <c r="B349" s="49" t="s">
        <v>106</v>
      </c>
      <c r="C349" s="49" t="s">
        <v>15</v>
      </c>
      <c r="D349" s="49"/>
      <c r="E349" s="59">
        <f>E350</f>
        <v>460.8</v>
      </c>
      <c r="F349" s="25"/>
      <c r="G349" s="18"/>
      <c r="H349" s="24"/>
      <c r="I349" s="20"/>
    </row>
    <row r="350" spans="1:9" ht="31.5">
      <c r="A350" s="31" t="s">
        <v>14</v>
      </c>
      <c r="B350" s="49" t="s">
        <v>106</v>
      </c>
      <c r="C350" s="49" t="s">
        <v>13</v>
      </c>
      <c r="D350" s="49"/>
      <c r="E350" s="59">
        <v>460.8</v>
      </c>
      <c r="F350" s="25"/>
      <c r="G350" s="18"/>
      <c r="H350" s="24"/>
      <c r="I350" s="20"/>
    </row>
    <row r="351" spans="1:9" ht="31.5">
      <c r="A351" s="31" t="s">
        <v>107</v>
      </c>
      <c r="B351" s="49" t="s">
        <v>108</v>
      </c>
      <c r="C351" s="49" t="s">
        <v>44</v>
      </c>
      <c r="D351" s="49"/>
      <c r="E351" s="59">
        <f>E352</f>
        <v>36</v>
      </c>
      <c r="F351" s="25"/>
      <c r="G351" s="18"/>
      <c r="H351" s="24"/>
      <c r="I351" s="20"/>
    </row>
    <row r="352" spans="1:9">
      <c r="A352" s="31" t="s">
        <v>16</v>
      </c>
      <c r="B352" s="49" t="s">
        <v>108</v>
      </c>
      <c r="C352" s="49" t="s">
        <v>15</v>
      </c>
      <c r="D352" s="49"/>
      <c r="E352" s="59">
        <f>E353</f>
        <v>36</v>
      </c>
      <c r="F352" s="25"/>
      <c r="G352" s="18"/>
      <c r="H352" s="24"/>
      <c r="I352" s="20"/>
    </row>
    <row r="353" spans="1:9" ht="31.5">
      <c r="A353" s="31" t="s">
        <v>14</v>
      </c>
      <c r="B353" s="49" t="s">
        <v>108</v>
      </c>
      <c r="C353" s="49" t="s">
        <v>13</v>
      </c>
      <c r="D353" s="49"/>
      <c r="E353" s="59">
        <v>36</v>
      </c>
      <c r="F353" s="25"/>
      <c r="G353" s="18"/>
      <c r="H353" s="24"/>
      <c r="I353" s="20"/>
    </row>
    <row r="354" spans="1:9" ht="63">
      <c r="A354" s="31" t="s">
        <v>17</v>
      </c>
      <c r="B354" s="49" t="s">
        <v>109</v>
      </c>
      <c r="C354" s="49" t="s">
        <v>44</v>
      </c>
      <c r="D354" s="49"/>
      <c r="E354" s="59">
        <f>SUM(E355,E357)</f>
        <v>783.7</v>
      </c>
      <c r="F354" s="25"/>
      <c r="G354" s="18"/>
      <c r="H354" s="24"/>
      <c r="I354" s="20"/>
    </row>
    <row r="355" spans="1:9" ht="31.5">
      <c r="A355" s="31" t="s">
        <v>10</v>
      </c>
      <c r="B355" s="49" t="s">
        <v>109</v>
      </c>
      <c r="C355" s="49" t="s">
        <v>9</v>
      </c>
      <c r="D355" s="49"/>
      <c r="E355" s="59">
        <f>E356</f>
        <v>30</v>
      </c>
      <c r="F355" s="25"/>
      <c r="G355" s="18"/>
      <c r="H355" s="24"/>
      <c r="I355" s="20"/>
    </row>
    <row r="356" spans="1:9" ht="31.5">
      <c r="A356" s="31" t="s">
        <v>8</v>
      </c>
      <c r="B356" s="49" t="s">
        <v>109</v>
      </c>
      <c r="C356" s="49" t="s">
        <v>7</v>
      </c>
      <c r="D356" s="49"/>
      <c r="E356" s="59">
        <v>30</v>
      </c>
      <c r="F356" s="25"/>
      <c r="G356" s="18"/>
      <c r="H356" s="24"/>
      <c r="I356" s="20"/>
    </row>
    <row r="357" spans="1:9">
      <c r="A357" s="31" t="s">
        <v>16</v>
      </c>
      <c r="B357" s="49" t="s">
        <v>109</v>
      </c>
      <c r="C357" s="49" t="s">
        <v>15</v>
      </c>
      <c r="D357" s="49"/>
      <c r="E357" s="59">
        <f>E358</f>
        <v>753.7</v>
      </c>
      <c r="F357" s="25"/>
      <c r="G357" s="18"/>
      <c r="H357" s="24"/>
      <c r="I357" s="20"/>
    </row>
    <row r="358" spans="1:9" ht="31.5">
      <c r="A358" s="31" t="s">
        <v>14</v>
      </c>
      <c r="B358" s="49" t="s">
        <v>109</v>
      </c>
      <c r="C358" s="49" t="s">
        <v>13</v>
      </c>
      <c r="D358" s="49"/>
      <c r="E358" s="59">
        <v>753.7</v>
      </c>
      <c r="F358" s="25"/>
      <c r="G358" s="18"/>
      <c r="H358" s="24"/>
      <c r="I358" s="20"/>
    </row>
    <row r="359" spans="1:9" s="62" customFormat="1">
      <c r="A359" s="30" t="s">
        <v>123</v>
      </c>
      <c r="B359" s="2">
        <v>9900000000</v>
      </c>
      <c r="C359" s="2"/>
      <c r="D359" s="2"/>
      <c r="E359" s="67">
        <f>E371+E382+E386+E360</f>
        <v>3251.3</v>
      </c>
      <c r="F359" s="63"/>
      <c r="G359" s="64"/>
      <c r="H359" s="60"/>
      <c r="I359" s="61"/>
    </row>
    <row r="360" spans="1:9" s="62" customFormat="1" ht="52.5" customHeight="1">
      <c r="A360" s="31" t="s">
        <v>243</v>
      </c>
      <c r="B360" s="49">
        <v>9910000000</v>
      </c>
      <c r="C360" s="54"/>
      <c r="D360" s="54"/>
      <c r="E360" s="68">
        <f>E361+E366</f>
        <v>1768.9</v>
      </c>
      <c r="F360" s="102"/>
      <c r="G360" s="64"/>
      <c r="H360" s="60"/>
      <c r="I360" s="61"/>
    </row>
    <row r="361" spans="1:9" s="62" customFormat="1" ht="61.5" customHeight="1">
      <c r="A361" s="31" t="s">
        <v>244</v>
      </c>
      <c r="B361" s="49">
        <v>9910094300</v>
      </c>
      <c r="C361" s="54"/>
      <c r="D361" s="54"/>
      <c r="E361" s="68">
        <f>E362+E364</f>
        <v>695.80000000000007</v>
      </c>
      <c r="F361" s="102"/>
      <c r="G361" s="64"/>
      <c r="H361" s="60"/>
      <c r="I361" s="61"/>
    </row>
    <row r="362" spans="1:9" s="62" customFormat="1" ht="31.5">
      <c r="A362" s="31" t="s">
        <v>10</v>
      </c>
      <c r="B362" s="49">
        <v>9910094300</v>
      </c>
      <c r="C362" s="103">
        <v>200</v>
      </c>
      <c r="D362" s="54"/>
      <c r="E362" s="68">
        <f>E363</f>
        <v>71.7</v>
      </c>
      <c r="F362" s="102"/>
      <c r="G362" s="64"/>
      <c r="H362" s="60"/>
      <c r="I362" s="61"/>
    </row>
    <row r="363" spans="1:9" s="62" customFormat="1" ht="31.5">
      <c r="A363" s="31" t="s">
        <v>8</v>
      </c>
      <c r="B363" s="49">
        <v>9910094300</v>
      </c>
      <c r="C363" s="103">
        <v>240</v>
      </c>
      <c r="D363" s="54"/>
      <c r="E363" s="68">
        <v>71.7</v>
      </c>
      <c r="F363" s="102"/>
      <c r="G363" s="64"/>
      <c r="H363" s="60"/>
      <c r="I363" s="61"/>
    </row>
    <row r="364" spans="1:9" s="62" customFormat="1" ht="32.25">
      <c r="A364" s="88" t="s">
        <v>31</v>
      </c>
      <c r="B364" s="49">
        <v>9910094300</v>
      </c>
      <c r="C364" s="103">
        <v>600</v>
      </c>
      <c r="D364" s="54"/>
      <c r="E364" s="68">
        <f>E365</f>
        <v>624.1</v>
      </c>
      <c r="F364" s="102"/>
      <c r="G364" s="64"/>
      <c r="H364" s="60"/>
      <c r="I364" s="61"/>
    </row>
    <row r="365" spans="1:9" s="62" customFormat="1">
      <c r="A365" s="88" t="s">
        <v>29</v>
      </c>
      <c r="B365" s="49">
        <v>9910094300</v>
      </c>
      <c r="C365" s="103">
        <v>610</v>
      </c>
      <c r="D365" s="54"/>
      <c r="E365" s="68">
        <v>624.1</v>
      </c>
      <c r="F365" s="102"/>
      <c r="G365" s="64"/>
      <c r="H365" s="60"/>
      <c r="I365" s="61"/>
    </row>
    <row r="366" spans="1:9" s="62" customFormat="1" ht="47.25">
      <c r="A366" s="31" t="s">
        <v>244</v>
      </c>
      <c r="B366" s="49">
        <v>9910094400</v>
      </c>
      <c r="C366" s="103"/>
      <c r="D366" s="54"/>
      <c r="E366" s="68">
        <f>E367+E369</f>
        <v>1073.0999999999999</v>
      </c>
      <c r="F366" s="102"/>
      <c r="G366" s="64"/>
      <c r="H366" s="60"/>
      <c r="I366" s="61"/>
    </row>
    <row r="367" spans="1:9" s="62" customFormat="1" ht="79.5">
      <c r="A367" s="88" t="s">
        <v>24</v>
      </c>
      <c r="B367" s="49">
        <v>9910094400</v>
      </c>
      <c r="C367" s="103">
        <v>100</v>
      </c>
      <c r="D367" s="54"/>
      <c r="E367" s="68">
        <f>E368</f>
        <v>1000.5</v>
      </c>
      <c r="F367" s="102"/>
      <c r="G367" s="64"/>
      <c r="H367" s="60"/>
      <c r="I367" s="61"/>
    </row>
    <row r="368" spans="1:9" s="62" customFormat="1" ht="32.25">
      <c r="A368" s="88" t="s">
        <v>26</v>
      </c>
      <c r="B368" s="49">
        <v>9910094400</v>
      </c>
      <c r="C368" s="103">
        <v>120</v>
      </c>
      <c r="D368" s="54"/>
      <c r="E368" s="68">
        <v>1000.5</v>
      </c>
      <c r="F368" s="102"/>
      <c r="G368" s="64"/>
      <c r="H368" s="60"/>
      <c r="I368" s="61"/>
    </row>
    <row r="369" spans="1:9" s="62" customFormat="1">
      <c r="A369" s="88" t="s">
        <v>12</v>
      </c>
      <c r="B369" s="49">
        <v>9910094400</v>
      </c>
      <c r="C369" s="103">
        <v>800</v>
      </c>
      <c r="D369" s="54"/>
      <c r="E369" s="68">
        <f>E370</f>
        <v>72.599999999999994</v>
      </c>
      <c r="F369" s="102"/>
      <c r="G369" s="64"/>
      <c r="H369" s="60"/>
      <c r="I369" s="61"/>
    </row>
    <row r="370" spans="1:9" s="62" customFormat="1">
      <c r="A370" s="88" t="s">
        <v>20</v>
      </c>
      <c r="B370" s="49">
        <v>9910094400</v>
      </c>
      <c r="C370" s="103">
        <v>850</v>
      </c>
      <c r="D370" s="54"/>
      <c r="E370" s="68">
        <v>72.599999999999994</v>
      </c>
      <c r="F370" s="102"/>
      <c r="G370" s="64"/>
      <c r="H370" s="60"/>
      <c r="I370" s="61"/>
    </row>
    <row r="371" spans="1:9" ht="31.5">
      <c r="A371" s="31" t="s">
        <v>122</v>
      </c>
      <c r="B371" s="49">
        <v>9920000000</v>
      </c>
      <c r="C371" s="23"/>
      <c r="D371" s="31"/>
      <c r="E371" s="69">
        <f>E372+E375+E378</f>
        <v>1123.1999999999998</v>
      </c>
      <c r="F371" s="32"/>
      <c r="G371" s="32"/>
      <c r="H371" s="24"/>
      <c r="I371" s="20"/>
    </row>
    <row r="372" spans="1:9" ht="126">
      <c r="A372" s="31" t="s">
        <v>121</v>
      </c>
      <c r="B372" s="49">
        <v>9920094100</v>
      </c>
      <c r="C372" s="23"/>
      <c r="D372" s="31"/>
      <c r="E372" s="69">
        <f>SUM(E373)</f>
        <v>13.3</v>
      </c>
      <c r="F372" s="32"/>
      <c r="G372" s="32"/>
      <c r="H372" s="24"/>
      <c r="I372" s="20"/>
    </row>
    <row r="373" spans="1:9">
      <c r="A373" s="31" t="s">
        <v>12</v>
      </c>
      <c r="B373" s="49">
        <v>9920094100</v>
      </c>
      <c r="C373" s="23">
        <v>200</v>
      </c>
      <c r="D373" s="31"/>
      <c r="E373" s="69">
        <f>E374</f>
        <v>13.3</v>
      </c>
      <c r="F373" s="32"/>
      <c r="G373" s="32"/>
      <c r="H373" s="24"/>
      <c r="I373" s="20"/>
    </row>
    <row r="374" spans="1:9">
      <c r="A374" s="31" t="s">
        <v>120</v>
      </c>
      <c r="B374" s="49">
        <v>9920094100</v>
      </c>
      <c r="C374" s="23">
        <v>240</v>
      </c>
      <c r="D374" s="31"/>
      <c r="E374" s="69">
        <v>13.3</v>
      </c>
      <c r="F374" s="32"/>
      <c r="G374" s="32"/>
      <c r="H374" s="24"/>
      <c r="I374" s="20"/>
    </row>
    <row r="375" spans="1:9">
      <c r="A375" s="75" t="s">
        <v>208</v>
      </c>
      <c r="B375" s="49">
        <v>9920094100</v>
      </c>
      <c r="C375" s="23"/>
      <c r="D375" s="31"/>
      <c r="E375" s="69">
        <f>E376</f>
        <v>1073.3</v>
      </c>
      <c r="F375" s="32"/>
      <c r="G375" s="32"/>
      <c r="H375" s="24"/>
      <c r="I375" s="20"/>
    </row>
    <row r="376" spans="1:9" ht="32.25">
      <c r="A376" s="75" t="s">
        <v>31</v>
      </c>
      <c r="B376" s="49">
        <v>9920094100</v>
      </c>
      <c r="C376" s="23">
        <v>600</v>
      </c>
      <c r="D376" s="31"/>
      <c r="E376" s="69">
        <f>E377</f>
        <v>1073.3</v>
      </c>
      <c r="F376" s="32"/>
      <c r="G376" s="32"/>
      <c r="H376" s="24"/>
      <c r="I376" s="20"/>
    </row>
    <row r="377" spans="1:9">
      <c r="A377" s="75" t="s">
        <v>29</v>
      </c>
      <c r="B377" s="49">
        <v>9920094100</v>
      </c>
      <c r="C377" s="23">
        <v>610</v>
      </c>
      <c r="D377" s="31"/>
      <c r="E377" s="69">
        <v>1073.3</v>
      </c>
      <c r="F377" s="32"/>
      <c r="G377" s="32"/>
      <c r="H377" s="24"/>
      <c r="I377" s="20"/>
    </row>
    <row r="378" spans="1:9">
      <c r="A378" s="75" t="s">
        <v>208</v>
      </c>
      <c r="B378" s="49">
        <v>9920094100</v>
      </c>
      <c r="C378" s="23"/>
      <c r="D378" s="31"/>
      <c r="E378" s="69">
        <f>E379</f>
        <v>36.6</v>
      </c>
      <c r="F378" s="32"/>
      <c r="G378" s="32"/>
      <c r="H378" s="24"/>
      <c r="I378" s="20"/>
    </row>
    <row r="379" spans="1:9">
      <c r="A379" s="75" t="s">
        <v>12</v>
      </c>
      <c r="B379" s="49">
        <v>9920094100</v>
      </c>
      <c r="C379" s="23">
        <v>800</v>
      </c>
      <c r="D379" s="31"/>
      <c r="E379" s="69">
        <f>E380+E381</f>
        <v>36.6</v>
      </c>
      <c r="F379" s="32"/>
      <c r="G379" s="32"/>
      <c r="H379" s="24"/>
      <c r="I379" s="20"/>
    </row>
    <row r="380" spans="1:9">
      <c r="A380" s="75" t="s">
        <v>120</v>
      </c>
      <c r="B380" s="49">
        <v>9920094100</v>
      </c>
      <c r="C380" s="23">
        <v>830</v>
      </c>
      <c r="D380" s="31"/>
      <c r="E380" s="69">
        <v>30.6</v>
      </c>
      <c r="F380" s="32"/>
      <c r="G380" s="32"/>
      <c r="H380" s="24"/>
      <c r="I380" s="20"/>
    </row>
    <row r="381" spans="1:9">
      <c r="A381" s="75" t="s">
        <v>20</v>
      </c>
      <c r="B381" s="49">
        <v>9920094100</v>
      </c>
      <c r="C381" s="23">
        <v>850</v>
      </c>
      <c r="D381" s="31"/>
      <c r="E381" s="69">
        <v>6</v>
      </c>
      <c r="F381" s="32"/>
      <c r="G381" s="32"/>
      <c r="H381" s="24"/>
      <c r="I381" s="20"/>
    </row>
    <row r="382" spans="1:9">
      <c r="A382" s="31" t="s">
        <v>133</v>
      </c>
      <c r="B382" s="49">
        <v>9930000000</v>
      </c>
      <c r="C382" s="23"/>
      <c r="D382" s="31"/>
      <c r="E382" s="69">
        <f>E383</f>
        <v>289.2</v>
      </c>
      <c r="F382" s="32"/>
      <c r="G382" s="32"/>
      <c r="H382" s="24"/>
      <c r="I382" s="20"/>
    </row>
    <row r="383" spans="1:9" ht="31.5">
      <c r="A383" s="31" t="s">
        <v>134</v>
      </c>
      <c r="B383" s="49">
        <v>9930008400</v>
      </c>
      <c r="C383" s="23"/>
      <c r="D383" s="31"/>
      <c r="E383" s="69">
        <f>E384</f>
        <v>289.2</v>
      </c>
      <c r="F383" s="32"/>
      <c r="G383" s="32"/>
      <c r="H383" s="24"/>
      <c r="I383" s="20"/>
    </row>
    <row r="384" spans="1:9" ht="31.5">
      <c r="A384" s="31" t="s">
        <v>10</v>
      </c>
      <c r="B384" s="49">
        <v>9930008400</v>
      </c>
      <c r="C384" s="23">
        <v>200</v>
      </c>
      <c r="D384" s="31"/>
      <c r="E384" s="69">
        <f>E385</f>
        <v>289.2</v>
      </c>
      <c r="F384" s="32"/>
      <c r="G384" s="32"/>
      <c r="H384" s="24"/>
      <c r="I384" s="20"/>
    </row>
    <row r="385" spans="1:9" ht="31.5">
      <c r="A385" s="31" t="s">
        <v>8</v>
      </c>
      <c r="B385" s="49">
        <v>9930008400</v>
      </c>
      <c r="C385" s="23">
        <v>240</v>
      </c>
      <c r="D385" s="31"/>
      <c r="E385" s="69">
        <v>289.2</v>
      </c>
      <c r="F385" s="32"/>
      <c r="G385" s="32"/>
      <c r="H385" s="24"/>
      <c r="I385" s="20"/>
    </row>
    <row r="386" spans="1:9">
      <c r="A386" s="75" t="s">
        <v>209</v>
      </c>
      <c r="B386" s="49">
        <v>9940000000</v>
      </c>
      <c r="C386" s="23"/>
      <c r="D386" s="31"/>
      <c r="E386" s="74">
        <f>E387</f>
        <v>70</v>
      </c>
      <c r="F386" s="73"/>
      <c r="G386" s="73"/>
      <c r="H386" s="20"/>
      <c r="I386" s="20"/>
    </row>
    <row r="387" spans="1:9">
      <c r="A387" s="75" t="s">
        <v>210</v>
      </c>
      <c r="B387" s="49">
        <v>9940001880</v>
      </c>
      <c r="C387" s="23"/>
      <c r="D387" s="31"/>
      <c r="E387" s="74">
        <f>E388</f>
        <v>70</v>
      </c>
      <c r="F387" s="73"/>
      <c r="G387" s="73"/>
      <c r="H387" s="20"/>
      <c r="I387" s="20"/>
    </row>
    <row r="388" spans="1:9">
      <c r="A388" s="75" t="s">
        <v>12</v>
      </c>
      <c r="B388" s="49">
        <v>9940001880</v>
      </c>
      <c r="C388" s="23">
        <v>800</v>
      </c>
      <c r="D388" s="31"/>
      <c r="E388" s="74">
        <f>E389</f>
        <v>70</v>
      </c>
      <c r="F388" s="73"/>
      <c r="G388" s="73"/>
      <c r="H388" s="20"/>
      <c r="I388" s="20"/>
    </row>
    <row r="389" spans="1:9">
      <c r="A389" s="75" t="s">
        <v>211</v>
      </c>
      <c r="B389" s="49">
        <v>9940001880</v>
      </c>
      <c r="C389" s="23">
        <v>870</v>
      </c>
      <c r="D389" s="31"/>
      <c r="E389" s="74">
        <v>70</v>
      </c>
      <c r="F389" s="73"/>
      <c r="G389" s="73"/>
      <c r="H389" s="20"/>
      <c r="I389" s="20"/>
    </row>
    <row r="390" spans="1:9">
      <c r="A390" s="57" t="s">
        <v>42</v>
      </c>
      <c r="B390" s="79"/>
      <c r="C390" s="79"/>
      <c r="D390" s="79"/>
      <c r="E390" s="80">
        <f>E359++E346+E342+E275+E271+E255+E230+E195+E12+E8+E267</f>
        <v>251700.5</v>
      </c>
    </row>
  </sheetData>
  <mergeCells count="2">
    <mergeCell ref="A3:E3"/>
    <mergeCell ref="B1:E1"/>
  </mergeCells>
  <phoneticPr fontId="0" type="noConversion"/>
  <pageMargins left="0.78740157480314965" right="0.39370078740157483" top="0.78740157480314965" bottom="0.78740157480314965" header="0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USER</cp:lastModifiedBy>
  <cp:lastPrinted>2017-01-30T13:28:37Z</cp:lastPrinted>
  <dcterms:created xsi:type="dcterms:W3CDTF">2014-10-13T10:50:35Z</dcterms:created>
  <dcterms:modified xsi:type="dcterms:W3CDTF">2017-01-31T10:34:44Z</dcterms:modified>
</cp:coreProperties>
</file>